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6225" yWindow="4515" windowWidth="17400" windowHeight="121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Sheet1!$D$2:$I$167</definedName>
  </definedNames>
  <calcPr calcId="144525"/>
</workbook>
</file>

<file path=xl/calcChain.xml><?xml version="1.0" encoding="utf-8"?>
<calcChain xmlns="http://schemas.openxmlformats.org/spreadsheetml/2006/main">
  <c r="E11" i="1" l="1"/>
  <c r="E147" i="1" s="1"/>
  <c r="F11" i="1"/>
  <c r="F144" i="1" s="1"/>
  <c r="G11" i="1"/>
  <c r="G145" i="1" s="1"/>
  <c r="H11" i="1"/>
  <c r="G140" i="1"/>
  <c r="G167" i="1"/>
  <c r="F167" i="1"/>
  <c r="E167" i="1"/>
  <c r="G166" i="1"/>
  <c r="F166" i="1"/>
  <c r="E166" i="1"/>
  <c r="G165" i="1"/>
  <c r="F165" i="1"/>
  <c r="E165" i="1"/>
  <c r="G163" i="1"/>
  <c r="F163" i="1"/>
  <c r="E163" i="1"/>
  <c r="G162" i="1"/>
  <c r="F162" i="1"/>
  <c r="E162" i="1"/>
  <c r="G161" i="1"/>
  <c r="F161" i="1"/>
  <c r="E161" i="1"/>
  <c r="G159" i="1"/>
  <c r="F159" i="1"/>
  <c r="E159" i="1"/>
  <c r="G158" i="1"/>
  <c r="F158" i="1"/>
  <c r="E158" i="1"/>
  <c r="G157" i="1"/>
  <c r="F157" i="1"/>
  <c r="E157" i="1"/>
  <c r="G156" i="1"/>
  <c r="F156" i="1"/>
  <c r="E156" i="1"/>
  <c r="G154" i="1"/>
  <c r="F154" i="1"/>
  <c r="E154" i="1"/>
  <c r="G153" i="1"/>
  <c r="F153" i="1"/>
  <c r="E153" i="1"/>
  <c r="G152" i="1"/>
  <c r="F152" i="1"/>
  <c r="E152" i="1"/>
  <c r="G151" i="1"/>
  <c r="F151" i="1"/>
  <c r="E151" i="1"/>
  <c r="G150" i="1"/>
  <c r="F150" i="1"/>
  <c r="E150" i="1"/>
  <c r="G149" i="1"/>
  <c r="F149" i="1"/>
  <c r="E149" i="1"/>
  <c r="F147" i="1"/>
  <c r="G146" i="1"/>
  <c r="F146" i="1"/>
  <c r="E146" i="1"/>
  <c r="E145" i="1"/>
  <c r="G144" i="1"/>
  <c r="E144" i="1"/>
  <c r="G143" i="1"/>
  <c r="F143" i="1"/>
  <c r="E143" i="1"/>
  <c r="G142" i="1"/>
  <c r="F142" i="1"/>
  <c r="E142" i="1"/>
  <c r="G141" i="1"/>
  <c r="F141" i="1"/>
  <c r="E141" i="1"/>
  <c r="F140" i="1"/>
  <c r="E140" i="1"/>
  <c r="G147" i="1" l="1"/>
  <c r="F145" i="1"/>
  <c r="H167" i="1"/>
  <c r="H166" i="1"/>
  <c r="H165" i="1"/>
  <c r="H163" i="1"/>
  <c r="H162" i="1"/>
  <c r="H161" i="1"/>
  <c r="H159" i="1"/>
  <c r="H158" i="1"/>
  <c r="H157" i="1"/>
  <c r="H156" i="1"/>
  <c r="H154" i="1"/>
  <c r="H153" i="1"/>
  <c r="H152" i="1"/>
  <c r="H151" i="1"/>
  <c r="H150" i="1"/>
  <c r="H149" i="1"/>
  <c r="H147" i="1"/>
  <c r="H146" i="1"/>
  <c r="H145" i="1"/>
  <c r="H144" i="1"/>
  <c r="H143" i="1"/>
  <c r="H142" i="1"/>
  <c r="H141" i="1"/>
  <c r="H140" i="1"/>
</calcChain>
</file>

<file path=xl/sharedStrings.xml><?xml version="1.0" encoding="utf-8"?>
<sst xmlns="http://schemas.openxmlformats.org/spreadsheetml/2006/main" count="296" uniqueCount="291">
  <si>
    <t>معلومات التداول</t>
  </si>
  <si>
    <t>Par Value/Share (JD)</t>
  </si>
  <si>
    <t>( القيمة الاسمية للسهم (دينار</t>
  </si>
  <si>
    <t>Closing Price (JD)</t>
  </si>
  <si>
    <t>( سعر الاغلاق (دينار</t>
  </si>
  <si>
    <t>Value Traded (JD)</t>
  </si>
  <si>
    <t>( 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</si>
  <si>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</si>
  <si>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</si>
  <si>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</si>
  <si>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</si>
  <si>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</si>
  <si>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</si>
  <si>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</si>
  <si>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 القيمة السوقية (دينار</t>
  </si>
  <si>
    <t>Fiscal Year Ended</t>
  </si>
  <si>
    <t>تاريخ انتهاء السنة المالية</t>
  </si>
  <si>
    <t>Assets (JD)</t>
  </si>
  <si>
    <t>( الموجودات (دينار</t>
  </si>
  <si>
    <t>Investments in Affiliates</t>
  </si>
  <si>
    <t>استثمارات في شركات حليفة</t>
  </si>
  <si>
    <t>موجودات أخرى</t>
  </si>
  <si>
    <t>Total Assets</t>
  </si>
  <si>
    <t>مجموع الموجودات</t>
  </si>
  <si>
    <t>Liabilities &amp; Shareholders Equity</t>
  </si>
  <si>
    <t>المطلوبات وحقوق المساهمين</t>
  </si>
  <si>
    <t>Liabilities (JD)</t>
  </si>
  <si>
    <t>( المطلوبات (دينار</t>
  </si>
  <si>
    <t>Cash Margins</t>
  </si>
  <si>
    <t>تأمينات نقدية</t>
  </si>
  <si>
    <t>Other Liabilities</t>
  </si>
  <si>
    <t>مطلوبات أخرى</t>
  </si>
  <si>
    <t>Total Liabilities</t>
  </si>
  <si>
    <t>مجموع المطلوبات</t>
  </si>
  <si>
    <t>Shareholders Equity (JD)</t>
  </si>
  <si>
    <t>( حقوق المساهمين (دينار</t>
  </si>
  <si>
    <t>احتياطي قانوني</t>
  </si>
  <si>
    <t>Voluntary Reserve</t>
  </si>
  <si>
    <t>Other Reserves</t>
  </si>
  <si>
    <t>Issuance Discount</t>
  </si>
  <si>
    <t>خصم اصدار</t>
  </si>
  <si>
    <t>أسهم خزينة</t>
  </si>
  <si>
    <t>فروقات ترجمة عملات أجنبية</t>
  </si>
  <si>
    <t>مجموع حقوق المساهمين</t>
  </si>
  <si>
    <t>(بيان الدخل (دينار</t>
  </si>
  <si>
    <t>ضريبة دخل سنوات سابقة</t>
  </si>
  <si>
    <t>رسوم الجامعات والبحث العلمي وصندوق التعليم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</si>
  <si>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</si>
  <si>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</si>
  <si>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</si>
  <si>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</si>
  <si>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</si>
  <si>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</si>
  <si>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</si>
  <si>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</si>
  <si>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</si>
  <si>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</si>
  <si>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r>
      <t>Differences in Exchange</t>
    </r>
    <r>
      <rPr>
        <sz val="12"/>
        <rFont val="Times New Roman"/>
        <family val="1"/>
      </rPr>
      <t/>
    </r>
  </si>
  <si>
    <t>فرق عملات أجنبية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</si>
  <si>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</si>
  <si>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</si>
  <si>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</si>
  <si>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</si>
  <si>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</si>
  <si>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</si>
  <si>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</si>
  <si>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</si>
  <si>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</si>
  <si>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(التوزيعات النقدية  للسهم (دينار</t>
  </si>
  <si>
    <t>Book Value Per Share (JD)</t>
  </si>
  <si>
    <t>(القيمة الدفترية للسهم الواحد (دينار</t>
  </si>
  <si>
    <t>Price Earnings Ratio (Times)</t>
  </si>
  <si>
    <t>(القيمة السوقية الى العائد (مره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</si>
  <si>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</si>
  <si>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</si>
  <si>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</si>
  <si>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</si>
  <si>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</si>
  <si>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القيمة السوقية الى القيمة الدفترية (مره)</t>
  </si>
  <si>
    <r>
      <t xml:space="preserve">Return On Assets % </t>
    </r>
    <r>
      <rPr>
        <sz val="10"/>
        <color indexed="18"/>
        <rFont val="Tahoma"/>
        <family val="2"/>
      </rPr>
      <t/>
    </r>
  </si>
  <si>
    <t xml:space="preserve">Return On Equity % </t>
  </si>
  <si>
    <t>Credit Interest / Credit Facilities, Net %</t>
  </si>
  <si>
    <t>Equity Ratio %</t>
  </si>
  <si>
    <t>%نسبة الملكية</t>
  </si>
  <si>
    <t>Shareholders Equity / Total Deposits%</t>
  </si>
  <si>
    <t>Debt Ratio %</t>
  </si>
  <si>
    <t>%نسبة المديونية</t>
  </si>
  <si>
    <t>Total Deposits / Total Assets%</t>
  </si>
  <si>
    <t>Net Credit Facilities to Total Assets%</t>
  </si>
  <si>
    <t>%صافي التسهيلات الى مجموع الموجودات</t>
  </si>
  <si>
    <t>Net Credit Facilities to Total Deposits%</t>
  </si>
  <si>
    <t>صافي التسهيلات/ اجمالي الودائع %</t>
  </si>
  <si>
    <t>Shareholders Equity to Credit Facilities, Net%</t>
  </si>
  <si>
    <t>%حقوق المساهمين/ صافي التسهيلات</t>
  </si>
  <si>
    <t>Quick Ratio (Times)</t>
  </si>
  <si>
    <t>Cash &amp; Investments to Total Deposits%</t>
  </si>
  <si>
    <t>Cash + Trading Investments / Total Deposits (Times)</t>
  </si>
  <si>
    <t>موجودات ضريبية مؤجلة</t>
  </si>
  <si>
    <t>مطلوبات ضريبية مؤجلة</t>
  </si>
  <si>
    <t>ايرادات أخرى</t>
  </si>
  <si>
    <t>اجمالي الدخل</t>
  </si>
  <si>
    <t>نفقات الموظفين</t>
  </si>
  <si>
    <t>اجمالي المصروفات</t>
  </si>
  <si>
    <t>مصاريف أخرى</t>
  </si>
  <si>
    <t>Employees Expenses</t>
  </si>
  <si>
    <t>Other Expenses</t>
  </si>
  <si>
    <t>Total Expenses</t>
  </si>
  <si>
    <t>Board of Directors Remuniration</t>
  </si>
  <si>
    <t>العائد على مجموع الموجودات %</t>
  </si>
  <si>
    <t xml:space="preserve">العائد على حقوق المساهمين % </t>
  </si>
  <si>
    <t>%اجمالي الدخل / الموجودات</t>
  </si>
  <si>
    <t xml:space="preserve">Net Interest and Commissions Income / Total Income % </t>
  </si>
  <si>
    <t>Net Income / Total Income %</t>
  </si>
  <si>
    <t>Total Income / Total Assets %</t>
  </si>
  <si>
    <t>Trading Information</t>
  </si>
  <si>
    <t>Income Statement (JD)</t>
  </si>
  <si>
    <t>حقوق غير مسيطرين</t>
  </si>
  <si>
    <t>أرباح موزعة</t>
  </si>
  <si>
    <t>أسهم موزعة</t>
  </si>
  <si>
    <t>Cash Dividends</t>
  </si>
  <si>
    <t>Stock Dividends</t>
  </si>
  <si>
    <t>Cash and Balances at Central Bank</t>
  </si>
  <si>
    <t>نقد و أرصدة لدى البنك المركزي</t>
  </si>
  <si>
    <t>Balances with Banks and Financial Institutions</t>
  </si>
  <si>
    <t>أرصدة لدى بنوك ومؤسسات مصرفية</t>
  </si>
  <si>
    <t>International wakala investments</t>
  </si>
  <si>
    <t>استثمارات وكالة دولية</t>
  </si>
  <si>
    <t>Investments Accounts at Banks and Banking Institutions</t>
  </si>
  <si>
    <t>حسابات استثمار لدى بنوك ومؤسسات مصرفية</t>
  </si>
  <si>
    <t>Deferred sales receivables and other receivables - net</t>
  </si>
  <si>
    <t>ذمم البيوع المؤجلة والذمم الأخرى-بالصافي</t>
  </si>
  <si>
    <t>Deferred sales receivables through the income statement</t>
  </si>
  <si>
    <t>ذمم البيوع المؤجلة من خلال قائمة الدخل</t>
  </si>
  <si>
    <t>موجودات اجارة منتهية بالتمليك</t>
  </si>
  <si>
    <t>Financial assets at fair value through OCI</t>
  </si>
  <si>
    <t>موجودات مالية بالقيمة العادلة من خلال حقوق المساهمين</t>
  </si>
  <si>
    <t>Financial assets at fair value through the joint investments accounts holders equity</t>
  </si>
  <si>
    <t>موجودات مالية بالقيمة العادلة من خلال أصحاب حسابات الاستثمار المشترك</t>
  </si>
  <si>
    <t>Financial assets at amortized cost - net</t>
  </si>
  <si>
    <t>Financial assets at fair value through profit or loss</t>
  </si>
  <si>
    <t xml:space="preserve">موجودات مالية بالقيمة العادلة من خلال قائمة الدخل </t>
  </si>
  <si>
    <t>Qard Hassan loans - net</t>
  </si>
  <si>
    <t>قروض حسنة بالصافي</t>
  </si>
  <si>
    <t>Real Estate investments</t>
  </si>
  <si>
    <t>استثمارات في عقارات</t>
  </si>
  <si>
    <t>Local wakala investments</t>
  </si>
  <si>
    <t>استثمارات وكالة محلية</t>
  </si>
  <si>
    <t>Fixed assets - net</t>
  </si>
  <si>
    <t>ممتلكات ومعدات بالصافي</t>
  </si>
  <si>
    <t>Intangible assets</t>
  </si>
  <si>
    <t>Deferred Tax Assets - self and joint</t>
  </si>
  <si>
    <t>Other_Assets</t>
  </si>
  <si>
    <t>Banks and financial institutions deposits</t>
  </si>
  <si>
    <t>حسابات البنوك والمؤسسات المصرفية</t>
  </si>
  <si>
    <t>Customers current accounts</t>
  </si>
  <si>
    <t>حسابات العملاء الجارية</t>
  </si>
  <si>
    <t>ذمم دائنة</t>
  </si>
  <si>
    <t>Other Provisions</t>
  </si>
  <si>
    <t>مخصصات أخرى</t>
  </si>
  <si>
    <t>Income tax provisions</t>
  </si>
  <si>
    <t>مخصص ضريبة الدخل</t>
  </si>
  <si>
    <t>Deferred Tax Liabilities</t>
  </si>
  <si>
    <t>Unrestricted Investments Accounts Holders Equity</t>
  </si>
  <si>
    <t>حقوق أصحاب حسابات الاستثمار المشترك</t>
  </si>
  <si>
    <t>Unrestricted investment accounts</t>
  </si>
  <si>
    <t>حسابات الاستثمار المطلقة</t>
  </si>
  <si>
    <t>Investment Accounts Holders Reserve-Subsidiaries &amp; Affiliates</t>
  </si>
  <si>
    <t>احتياطي أصحاب حسابات الاستثمار في شركات تابعة وحليفة</t>
  </si>
  <si>
    <t>Fair Value reserve-Net</t>
  </si>
  <si>
    <t>احتياطي القيمة العادلة</t>
  </si>
  <si>
    <t>Deferred tax liabilities</t>
  </si>
  <si>
    <t>Total Unrestricted Investment Accounts Holders Equity</t>
  </si>
  <si>
    <t>مجموع حقوق أصحاب حسابات الاستثمار المشترك</t>
  </si>
  <si>
    <t>Investment Risks Fund</t>
  </si>
  <si>
    <t>صندوق مواجهة مخاطر الاستثمار المشترك</t>
  </si>
  <si>
    <t>Provision for Income Tax on Investment Risks Fund</t>
  </si>
  <si>
    <t>مخصص ضريبة دخل صندوق مواجهة مخاطر الاستثمار</t>
  </si>
  <si>
    <t>(Paid-up) Capital</t>
  </si>
  <si>
    <t>Statutory Reserve</t>
  </si>
  <si>
    <t>احتياطي اختياري</t>
  </si>
  <si>
    <t>General Banking risks reserve</t>
  </si>
  <si>
    <t>احتياطي مخاطر مصرفية عامة</t>
  </si>
  <si>
    <t>احتياطات أخرى</t>
  </si>
  <si>
    <t>Issuance Premuim</t>
  </si>
  <si>
    <t>علاوة اصدار</t>
  </si>
  <si>
    <t xml:space="preserve">Treasury </t>
  </si>
  <si>
    <t>Foreign Currencies Translation</t>
  </si>
  <si>
    <t>Fair Value reserve - net</t>
  </si>
  <si>
    <t>احتياطي القيمة العادلة-بالصافي</t>
  </si>
  <si>
    <t>Retained Earning (losses)</t>
  </si>
  <si>
    <t>Total shareholders equity</t>
  </si>
  <si>
    <t>Non-controlling interest</t>
  </si>
  <si>
    <t>حقوق غير المسيطرين</t>
  </si>
  <si>
    <t>Total liabilities,unrestricted investment accounts holders equity,Non_controlling interest and shareholders equity</t>
  </si>
  <si>
    <t>Joint Deferred sales revenues</t>
  </si>
  <si>
    <t>ايرادات البيوع المؤجلة</t>
  </si>
  <si>
    <t>Financing revenues</t>
  </si>
  <si>
    <t>ايرادات الاستثمارات التمويلية</t>
  </si>
  <si>
    <t>Profits of financial assets at fair value through the joint investment accounts holders equity</t>
  </si>
  <si>
    <t>أرباح موجودات مالية من خلال أصحاب حسابات الاستثمار المشترك</t>
  </si>
  <si>
    <t>Profit from financial assets at fair value through unrestricted investment accounts</t>
  </si>
  <si>
    <t>أرباح موجودات مالية بالقيمة العادلة من خلال قائمة الدخل</t>
  </si>
  <si>
    <t>Financial assets at amortized cost revenues</t>
  </si>
  <si>
    <t>ايرادات موجودات مالية بالتكلفة المطفأة</t>
  </si>
  <si>
    <t>Share of funds involved in investment from the profits distributed by Affiliates and subsidiaries</t>
  </si>
  <si>
    <t>حصة أموال داخلة من أرباح شركات تابعة وحليفة</t>
  </si>
  <si>
    <t>Real Estate Revenues</t>
  </si>
  <si>
    <t>Ijara Assets Revenues</t>
  </si>
  <si>
    <t>ايرادات موجودات اجارة منتهية بالتمليك</t>
  </si>
  <si>
    <t>Local wakala investments profits</t>
  </si>
  <si>
    <t>أرباح استثمارات وكالة محلية</t>
  </si>
  <si>
    <t>International wakala investments profits</t>
  </si>
  <si>
    <t>أرباح استثمارات وكالة دولية</t>
  </si>
  <si>
    <t>Revenues of other investments</t>
  </si>
  <si>
    <t>ايردات استثمارات أخرى</t>
  </si>
  <si>
    <t>Net Business Results of Subsidiaries</t>
  </si>
  <si>
    <t>صافي نتائج أعمال الشركات التابعة</t>
  </si>
  <si>
    <t>Share of funds involved in investment from the profits of affiliates</t>
  </si>
  <si>
    <t>حصة الأموال الداخلة في الاستثمار من أرباح الشركات الحليفة</t>
  </si>
  <si>
    <t>Total joint unrestricted investment accounts revenues</t>
  </si>
  <si>
    <t>اجمالي ايرادات حسابات الاستثمار المشترك</t>
  </si>
  <si>
    <t>Unrestricted investment accounts holders share</t>
  </si>
  <si>
    <t>حصة أصحاب حسابات الاستثمار المشترك المطلقة</t>
  </si>
  <si>
    <t>Unrestricted investment accounts holders share of the net business results of subsidiaries</t>
  </si>
  <si>
    <t>حصة أصحاب حسابات استثمار مطلقة من شركات تابعة</t>
  </si>
  <si>
    <t>Non-Controlling interests share of the net business results of subsidiaries</t>
  </si>
  <si>
    <t>حصة حقوق غير السيطرين من شركات تابعة</t>
  </si>
  <si>
    <t>share of funds involved in investment from the profits of affiliates</t>
  </si>
  <si>
    <t>Investment risks fund share</t>
  </si>
  <si>
    <t>حصة صندوق مواجهة مخاطر الاستثمار</t>
  </si>
  <si>
    <t>Banks share of unrestricted investment accounts revenues as Mudareb and Rab Mal</t>
  </si>
  <si>
    <t>Banks self-owned revenues</t>
  </si>
  <si>
    <t>ايرادات البنك الذاتية</t>
  </si>
  <si>
    <t>Banks share in restricted investment accounts revenues as Mudareb</t>
  </si>
  <si>
    <t>Banks share in restricted investment accounts revenues as Wakeel</t>
  </si>
  <si>
    <t>Foreig currency revenues</t>
  </si>
  <si>
    <t>أرباح العملات الأجنبية</t>
  </si>
  <si>
    <t>Banking services revenues</t>
  </si>
  <si>
    <t>ايرادات خدمات مصرفية</t>
  </si>
  <si>
    <t>Other revenues</t>
  </si>
  <si>
    <t>Total income</t>
  </si>
  <si>
    <t>Depriciation &amp; Amortization</t>
  </si>
  <si>
    <t>استهلاكات واطفاءات</t>
  </si>
  <si>
    <t>Ijara assets depreciation</t>
  </si>
  <si>
    <t>استهلاكات موجودات اجارة منتهية بالتمليك</t>
  </si>
  <si>
    <t>Real Estate investments depreciation</t>
  </si>
  <si>
    <t>استهلاكات استثمارات في عقارات</t>
  </si>
  <si>
    <t>Impairment in deferred sales receivables</t>
  </si>
  <si>
    <t>مخصصات تدني ذمم البيوع الآجلة</t>
  </si>
  <si>
    <t>Profit for the year Before Tax</t>
  </si>
  <si>
    <t>الربح للسنة قبل الضريبة</t>
  </si>
  <si>
    <t>Income Tax</t>
  </si>
  <si>
    <t>ضريبة الدخل</t>
  </si>
  <si>
    <t>Universities &amp; Research Train Fees</t>
  </si>
  <si>
    <t>مكافأة أعضاء مجلس الادارة</t>
  </si>
  <si>
    <t>Net income</t>
  </si>
  <si>
    <t>ربح السنة</t>
  </si>
  <si>
    <t>Non_controlling Interest</t>
  </si>
  <si>
    <t>Pertains to Shareholders</t>
  </si>
  <si>
    <t>ربح السنة العائد لمساهمي الشركة</t>
  </si>
  <si>
    <t>موجودات غير ملموسة- بالصافي</t>
  </si>
  <si>
    <t>رأس المال المدفوع (رأس المال المكتتب به)</t>
  </si>
  <si>
    <t>الأرباح المدورة (الخسائر المتراكمة )</t>
  </si>
  <si>
    <t>حصة البنك من ايرادات حسابات الاستثمار المشترك بصفته مضارباً ورب مال</t>
  </si>
  <si>
    <t>حصة البنك من ايرادات الاستثمارات المقيدة بصفته مضارباً</t>
  </si>
  <si>
    <t>حصة البنك من ايرادات الاستثمارات المقيدة بصفته وكيلاً</t>
  </si>
  <si>
    <t>صافي البيوع المؤجلة والاستثمارات والخدمات المصرفية / اجمالي الدخل %</t>
  </si>
  <si>
    <t>%إجمالي إيرادات البيوع المؤجلة والاستثمارات/ صافي التسهيلات الائتمانية المباشرة</t>
  </si>
  <si>
    <t xml:space="preserve">موجودات مالية بالتكلفة المطفأة - بالصافي </t>
  </si>
  <si>
    <t>صافي أرباح (خسائر) العملات الأجنبية</t>
  </si>
  <si>
    <t>المسترد (المقتطع) من احتياطي معدل الأرباح</t>
  </si>
  <si>
    <t>التمويلات - بالصافي (الاستثمارات التمويلية )</t>
  </si>
  <si>
    <t xml:space="preserve">ايرادات (مصاريف) أخرى </t>
  </si>
  <si>
    <t>صافي ايرادات (مصاريف) عقارات</t>
  </si>
  <si>
    <t>%صافي الربح / اجمالي الدخل</t>
  </si>
  <si>
    <t>%حقوق المساهمين / اجمالي الودائع</t>
  </si>
  <si>
    <t>%اجمالي الودائع / مجموع الموجودات</t>
  </si>
  <si>
    <t>(نسبة السيولة (مره</t>
  </si>
  <si>
    <t>(النقد + موجودات مالية من خلال قائمة الدخل / اجمالي الودائع (مره</t>
  </si>
  <si>
    <t>%النقد + الاستثمارات / اجمالي الودائع</t>
  </si>
  <si>
    <t>Income Tax (Previous Years)</t>
  </si>
  <si>
    <t>Profit Reserves Payback</t>
  </si>
  <si>
    <t>Foreign currency profit (loss)</t>
  </si>
  <si>
    <t>مجموع المطلوبات وحقوق أصحاب حسابات الاستثمار المشترك وحقوق المساهمين وحقوق غير المسيطرين</t>
  </si>
  <si>
    <t>Accounts Payable</t>
  </si>
  <si>
    <t>Finance Investments -Net</t>
  </si>
  <si>
    <t>Ijara assets - Net</t>
  </si>
  <si>
    <t>مخصص التزامات محتملة</t>
  </si>
  <si>
    <t>Provision for contingent liabilities</t>
  </si>
  <si>
    <t>البنك الإسلامي الأردني</t>
  </si>
  <si>
    <t>JORDAN ISLAMIC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</si>
</sst>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178"/>
    </font>
    <font>
      <sz val="10"/>
      <name val="Times New Roman"/>
      <family val="1"/>
    </font>
    <font>
      <sz val="12"/>
      <name val="Arabic Transparent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color indexed="18"/>
      <name val="Tahoma"/>
      <family val="2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/>
    </xf>
    <xf numFmtId="0" fontId="2" fillId="0" borderId="0" xfId="0" applyFont="1" applyFill="1"/>
    <xf numFmtId="0" fontId="0" fillId="0" borderId="0" xfId="0" applyFill="1"/>
    <xf numFmtId="0" fontId="3" fillId="0" borderId="0" xfId="0" applyFont="1" applyFill="1" applyAlignment="1">
      <alignment vertical="center"/>
    </xf>
    <xf numFmtId="0" fontId="4" fillId="0" borderId="0" xfId="0" applyFont="1" applyFill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/>
    <xf numFmtId="0" fontId="6" fillId="0" borderId="0" xfId="0" applyFont="1" applyFill="1"/>
    <xf numFmtId="0" fontId="5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38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/>
    </xf>
    <xf numFmtId="38" fontId="5" fillId="0" borderId="4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2" fontId="5" fillId="0" borderId="3" xfId="0" applyNumberFormat="1" applyFont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0" fillId="0" borderId="0" xfId="0" applyFill="1" applyAlignment="1"/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horizontal="right" vertical="center"/>
    </xf>
    <xf numFmtId="2" fontId="5" fillId="0" borderId="2" xfId="0" applyNumberFormat="1" applyFont="1" applyFill="1" applyBorder="1" applyAlignment="1">
      <alignment horizontal="center"/>
    </xf>
    <xf numFmtId="2" fontId="5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5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38" fontId="5" fillId="0" borderId="3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P531"/>
  <sheetViews>
    <sheetView tabSelected="1" topLeftCell="D1" workbookViewId="0">
      <selection activeCell="H11" sqref="E11:H11"/>
    </sheetView>
  </sheetViews>
  <sheetFormatPr defaultRowHeight="15" x14ac:dyDescent="0.2"/>
  <cols>
    <col min="4" max="4" width="65.5703125" style="1" customWidth="1"/>
    <col min="5" max="7" width="16.140625" style="2" bestFit="1" customWidth="1"/>
    <col min="8" max="8" width="16.140625" style="2" customWidth="1"/>
    <col min="9" max="9" width="62.5703125" style="3" customWidth="1"/>
    <col min="10" max="42" width="9.140625" style="4"/>
  </cols>
  <sheetData>
    <row r="2" spans="4:42" ht="15.75" x14ac:dyDescent="0.2">
      <c r="D2" s="5" t="s">
        <v>290</v>
      </c>
      <c r="E2" s="5"/>
      <c r="F2" s="5">
        <v>111001</v>
      </c>
      <c r="G2" s="57"/>
      <c r="H2" s="57"/>
      <c r="I2" s="6" t="s">
        <v>289</v>
      </c>
    </row>
    <row r="4" spans="4:42" s="7" customFormat="1" ht="24.95" customHeight="1" x14ac:dyDescent="0.2">
      <c r="D4" s="49" t="s">
        <v>114</v>
      </c>
      <c r="E4" s="50">
        <v>2019</v>
      </c>
      <c r="F4" s="50">
        <v>2018</v>
      </c>
      <c r="G4" s="50">
        <v>2017</v>
      </c>
      <c r="H4" s="50">
        <v>2016</v>
      </c>
      <c r="I4" s="48" t="s">
        <v>0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</row>
    <row r="5" spans="4:42" s="7" customFormat="1" ht="20.100000000000001" customHeight="1" x14ac:dyDescent="0.2">
      <c r="D5" s="9" t="s">
        <v>1</v>
      </c>
      <c r="E5" s="10">
        <v>1</v>
      </c>
      <c r="F5" s="10">
        <v>1</v>
      </c>
      <c r="G5" s="10">
        <v>1</v>
      </c>
      <c r="H5" s="10">
        <v>1</v>
      </c>
      <c r="I5" s="11" t="s">
        <v>2</v>
      </c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</row>
    <row r="6" spans="4:42" s="7" customFormat="1" ht="20.100000000000001" customHeight="1" x14ac:dyDescent="0.2">
      <c r="D6" s="12" t="s">
        <v>3</v>
      </c>
      <c r="E6" s="13">
        <v>2.8</v>
      </c>
      <c r="F6" s="13">
        <v>2.88</v>
      </c>
      <c r="G6" s="13">
        <v>3.65</v>
      </c>
      <c r="H6" s="13">
        <v>3.86</v>
      </c>
      <c r="I6" s="14" t="s">
        <v>4</v>
      </c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</row>
    <row r="7" spans="4:42" s="7" customFormat="1" ht="20.100000000000001" customHeight="1" x14ac:dyDescent="0.2">
      <c r="D7" s="12" t="s">
        <v>5</v>
      </c>
      <c r="E7" s="15">
        <v>23990519.43</v>
      </c>
      <c r="F7" s="15">
        <v>21543634.690000001</v>
      </c>
      <c r="G7" s="15">
        <v>29215529.920000002</v>
      </c>
      <c r="H7" s="15">
        <v>26552712.440000001</v>
      </c>
      <c r="I7" s="14" t="s">
        <v>6</v>
      </c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</row>
    <row r="8" spans="4:42" s="7" customFormat="1" ht="20.100000000000001" customHeight="1" x14ac:dyDescent="0.2">
      <c r="D8" s="12" t="s">
        <v>7</v>
      </c>
      <c r="E8" s="15">
        <v>8171834</v>
      </c>
      <c r="F8" s="15">
        <v>6386372</v>
      </c>
      <c r="G8" s="15">
        <v>7403560</v>
      </c>
      <c r="H8" s="15">
        <v>7483311</v>
      </c>
      <c r="I8" s="14" t="s">
        <v>8</v>
      </c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</row>
    <row r="9" spans="4:42" s="7" customFormat="1" ht="20.100000000000001" customHeight="1" x14ac:dyDescent="0.2">
      <c r="D9" s="12" t="s">
        <v>9</v>
      </c>
      <c r="E9" s="15">
        <v>9106</v>
      </c>
      <c r="F9" s="15">
        <v>8805</v>
      </c>
      <c r="G9" s="15">
        <v>10686</v>
      </c>
      <c r="H9" s="15">
        <v>10112</v>
      </c>
      <c r="I9" s="14" t="s">
        <v>10</v>
      </c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</row>
    <row r="10" spans="4:42" s="7" customFormat="1" ht="20.100000000000001" customHeight="1" x14ac:dyDescent="0.2">
      <c r="D10" s="12" t="s">
        <v>11</v>
      </c>
      <c r="E10" s="15">
        <v>200000000</v>
      </c>
      <c r="F10" s="15">
        <v>180000000</v>
      </c>
      <c r="G10" s="15">
        <v>180000000</v>
      </c>
      <c r="H10" s="15">
        <v>150000000</v>
      </c>
      <c r="I10" s="14" t="s">
        <v>12</v>
      </c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</row>
    <row r="11" spans="4:42" s="7" customFormat="1" ht="20.100000000000001" customHeight="1" x14ac:dyDescent="0.2">
      <c r="D11" s="12" t="s">
        <v>13</v>
      </c>
      <c r="E11" s="15">
        <f t="shared" ref="E11:G11" si="0">+E10*E6</f>
        <v>560000000</v>
      </c>
      <c r="F11" s="15">
        <f t="shared" si="0"/>
        <v>518400000</v>
      </c>
      <c r="G11" s="15">
        <f t="shared" si="0"/>
        <v>657000000</v>
      </c>
      <c r="H11" s="15">
        <f>+H10*H6</f>
        <v>579000000</v>
      </c>
      <c r="I11" s="14" t="s">
        <v>14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</row>
    <row r="12" spans="4:42" s="7" customFormat="1" ht="20.100000000000001" customHeight="1" x14ac:dyDescent="0.2">
      <c r="D12" s="16" t="s">
        <v>15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16</v>
      </c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</row>
    <row r="13" spans="4:42" ht="15.75" x14ac:dyDescent="0.25">
      <c r="D13" s="19"/>
      <c r="E13" s="20"/>
      <c r="F13" s="20"/>
      <c r="G13" s="20"/>
      <c r="H13" s="20"/>
      <c r="I13" s="21"/>
    </row>
    <row r="14" spans="4:42" ht="15.75" x14ac:dyDescent="0.25">
      <c r="E14" s="20"/>
      <c r="F14" s="20"/>
      <c r="G14" s="20"/>
      <c r="H14" s="20"/>
      <c r="I14" s="22"/>
    </row>
    <row r="15" spans="4:42" s="7" customFormat="1" ht="24.95" customHeight="1" x14ac:dyDescent="0.2">
      <c r="D15" s="49" t="s">
        <v>17</v>
      </c>
      <c r="E15" s="52"/>
      <c r="F15" s="52"/>
      <c r="G15" s="52"/>
      <c r="H15" s="52"/>
      <c r="I15" s="51" t="s">
        <v>18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</row>
    <row r="16" spans="4:42" s="7" customFormat="1" ht="20.100000000000001" customHeight="1" x14ac:dyDescent="0.2">
      <c r="D16" s="9" t="s">
        <v>121</v>
      </c>
      <c r="E16" s="24">
        <v>906069815</v>
      </c>
      <c r="F16" s="24">
        <v>876086318</v>
      </c>
      <c r="G16" s="24">
        <v>1138666950</v>
      </c>
      <c r="H16" s="24">
        <v>1090770170</v>
      </c>
      <c r="I16" s="25" t="s">
        <v>122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</row>
    <row r="17" spans="4:42" s="7" customFormat="1" ht="20.100000000000001" customHeight="1" x14ac:dyDescent="0.2">
      <c r="D17" s="26" t="s">
        <v>123</v>
      </c>
      <c r="E17" s="27">
        <v>69991662</v>
      </c>
      <c r="F17" s="27">
        <v>93915490</v>
      </c>
      <c r="G17" s="27">
        <v>54124633</v>
      </c>
      <c r="H17" s="27">
        <v>41713931</v>
      </c>
      <c r="I17" s="28" t="s">
        <v>124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</row>
    <row r="18" spans="4:42" s="7" customFormat="1" ht="20.100000000000001" customHeight="1" x14ac:dyDescent="0.2">
      <c r="D18" s="12" t="s">
        <v>125</v>
      </c>
      <c r="E18" s="27">
        <v>0</v>
      </c>
      <c r="F18" s="27">
        <v>0</v>
      </c>
      <c r="G18" s="27">
        <v>0</v>
      </c>
      <c r="H18" s="27">
        <v>0</v>
      </c>
      <c r="I18" s="28" t="s">
        <v>126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</row>
    <row r="19" spans="4:42" s="7" customFormat="1" ht="20.100000000000001" customHeight="1" x14ac:dyDescent="0.2">
      <c r="D19" s="12" t="s">
        <v>127</v>
      </c>
      <c r="E19" s="27">
        <v>17681535</v>
      </c>
      <c r="F19" s="27">
        <v>17642298</v>
      </c>
      <c r="G19" s="27">
        <v>21979000</v>
      </c>
      <c r="H19" s="27">
        <v>17725000</v>
      </c>
      <c r="I19" s="28" t="s">
        <v>128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</row>
    <row r="20" spans="4:42" s="7" customFormat="1" ht="20.100000000000001" customHeight="1" x14ac:dyDescent="0.2">
      <c r="D20" s="12" t="s">
        <v>129</v>
      </c>
      <c r="E20" s="27">
        <v>2252319691</v>
      </c>
      <c r="F20" s="27">
        <v>2053781286</v>
      </c>
      <c r="G20" s="27">
        <v>2021613041</v>
      </c>
      <c r="H20" s="27">
        <v>2044488509</v>
      </c>
      <c r="I20" s="28" t="s">
        <v>130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</row>
    <row r="21" spans="4:42" s="7" customFormat="1" ht="20.100000000000001" customHeight="1" x14ac:dyDescent="0.2">
      <c r="D21" s="12" t="s">
        <v>131</v>
      </c>
      <c r="E21" s="27">
        <v>0</v>
      </c>
      <c r="F21" s="27">
        <v>0</v>
      </c>
      <c r="G21" s="27">
        <v>0</v>
      </c>
      <c r="H21" s="27">
        <v>0</v>
      </c>
      <c r="I21" s="28" t="s">
        <v>132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</row>
    <row r="22" spans="4:42" s="7" customFormat="1" ht="20.100000000000001" customHeight="1" x14ac:dyDescent="0.2">
      <c r="D22" s="12" t="s">
        <v>286</v>
      </c>
      <c r="E22" s="27">
        <v>629600753</v>
      </c>
      <c r="F22" s="27">
        <v>605801762</v>
      </c>
      <c r="G22" s="27">
        <v>590844435</v>
      </c>
      <c r="H22" s="27">
        <v>565944539</v>
      </c>
      <c r="I22" s="28" t="s">
        <v>133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</row>
    <row r="23" spans="4:42" s="7" customFormat="1" ht="20.100000000000001" customHeight="1" x14ac:dyDescent="0.2">
      <c r="D23" s="12" t="s">
        <v>285</v>
      </c>
      <c r="E23" s="27">
        <v>31874382</v>
      </c>
      <c r="F23" s="27">
        <v>32703789</v>
      </c>
      <c r="G23" s="27">
        <v>30980357</v>
      </c>
      <c r="H23" s="27">
        <v>30064026</v>
      </c>
      <c r="I23" s="62" t="s">
        <v>271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</row>
    <row r="24" spans="4:42" s="7" customFormat="1" ht="20.100000000000001" customHeight="1" x14ac:dyDescent="0.2">
      <c r="D24" s="12" t="s">
        <v>134</v>
      </c>
      <c r="E24" s="27">
        <v>12042273</v>
      </c>
      <c r="F24" s="27">
        <v>10692694</v>
      </c>
      <c r="G24" s="27">
        <v>10528825</v>
      </c>
      <c r="H24" s="27">
        <v>7544141</v>
      </c>
      <c r="I24" s="28" t="s">
        <v>135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</row>
    <row r="25" spans="4:42" s="7" customFormat="1" ht="33" customHeight="1" x14ac:dyDescent="0.2">
      <c r="D25" s="61" t="s">
        <v>136</v>
      </c>
      <c r="E25" s="27">
        <v>36923829</v>
      </c>
      <c r="F25" s="27">
        <v>36594760</v>
      </c>
      <c r="G25" s="27">
        <v>37384155</v>
      </c>
      <c r="H25" s="27">
        <v>54536797</v>
      </c>
      <c r="I25" s="28" t="s">
        <v>137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</row>
    <row r="26" spans="4:42" s="7" customFormat="1" ht="20.100000000000001" customHeight="1" x14ac:dyDescent="0.2">
      <c r="D26" s="12" t="s">
        <v>138</v>
      </c>
      <c r="E26" s="27">
        <v>199360095</v>
      </c>
      <c r="F26" s="27">
        <v>191673379</v>
      </c>
      <c r="G26" s="27">
        <v>78108807</v>
      </c>
      <c r="H26" s="27">
        <v>37760000</v>
      </c>
      <c r="I26" s="28" t="s">
        <v>268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</row>
    <row r="27" spans="4:42" s="7" customFormat="1" ht="20.100000000000001" customHeight="1" x14ac:dyDescent="0.2">
      <c r="D27" s="12" t="s">
        <v>139</v>
      </c>
      <c r="E27" s="27">
        <v>0</v>
      </c>
      <c r="F27" s="27">
        <v>0</v>
      </c>
      <c r="G27" s="27">
        <v>0</v>
      </c>
      <c r="H27" s="27">
        <v>0</v>
      </c>
      <c r="I27" s="28" t="s">
        <v>140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</row>
    <row r="28" spans="4:42" s="7" customFormat="1" ht="20.100000000000001" customHeight="1" x14ac:dyDescent="0.2">
      <c r="D28" s="12" t="s">
        <v>141</v>
      </c>
      <c r="E28" s="27">
        <v>16356549</v>
      </c>
      <c r="F28" s="27">
        <v>11725757</v>
      </c>
      <c r="G28" s="27">
        <v>8997535</v>
      </c>
      <c r="H28" s="27">
        <v>7966851</v>
      </c>
      <c r="I28" s="28" t="s">
        <v>142</v>
      </c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</row>
    <row r="29" spans="4:42" s="7" customFormat="1" ht="20.100000000000001" customHeight="1" x14ac:dyDescent="0.2">
      <c r="D29" s="12" t="s">
        <v>19</v>
      </c>
      <c r="E29" s="27">
        <v>8211186</v>
      </c>
      <c r="F29" s="27">
        <v>8355201</v>
      </c>
      <c r="G29" s="27">
        <v>8383116</v>
      </c>
      <c r="H29" s="27">
        <v>7658670</v>
      </c>
      <c r="I29" s="28" t="s">
        <v>20</v>
      </c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</row>
    <row r="30" spans="4:42" ht="20.100000000000001" customHeight="1" x14ac:dyDescent="0.2">
      <c r="D30" s="12" t="s">
        <v>143</v>
      </c>
      <c r="E30" s="27">
        <v>111190169</v>
      </c>
      <c r="F30" s="27">
        <v>107340284</v>
      </c>
      <c r="G30" s="27">
        <v>120212403</v>
      </c>
      <c r="H30" s="27">
        <v>110249076</v>
      </c>
      <c r="I30" s="28" t="s">
        <v>144</v>
      </c>
    </row>
    <row r="31" spans="4:42" ht="20.100000000000001" customHeight="1" x14ac:dyDescent="0.2">
      <c r="D31" s="12" t="s">
        <v>145</v>
      </c>
      <c r="E31" s="27">
        <v>0</v>
      </c>
      <c r="F31" s="27">
        <v>0</v>
      </c>
      <c r="G31" s="27">
        <v>0</v>
      </c>
      <c r="H31" s="27">
        <v>0</v>
      </c>
      <c r="I31" s="28" t="s">
        <v>146</v>
      </c>
    </row>
    <row r="32" spans="4:42" s="7" customFormat="1" ht="20.100000000000001" customHeight="1" x14ac:dyDescent="0.2">
      <c r="D32" s="12" t="s">
        <v>147</v>
      </c>
      <c r="E32" s="27">
        <v>93102868</v>
      </c>
      <c r="F32" s="27">
        <v>83311212</v>
      </c>
      <c r="G32" s="27">
        <v>78028966</v>
      </c>
      <c r="H32" s="27">
        <v>71633380</v>
      </c>
      <c r="I32" s="28" t="s">
        <v>148</v>
      </c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</row>
    <row r="33" spans="4:42" s="7" customFormat="1" ht="20.100000000000001" customHeight="1" x14ac:dyDescent="0.2">
      <c r="D33" s="12" t="s">
        <v>149</v>
      </c>
      <c r="E33" s="27">
        <v>2536389</v>
      </c>
      <c r="F33" s="27">
        <v>2299136</v>
      </c>
      <c r="G33" s="27">
        <v>1548078</v>
      </c>
      <c r="H33" s="27">
        <v>2028836</v>
      </c>
      <c r="I33" s="28" t="s">
        <v>260</v>
      </c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</row>
    <row r="34" spans="4:42" s="7" customFormat="1" ht="20.100000000000001" customHeight="1" x14ac:dyDescent="0.2">
      <c r="D34" s="12" t="s">
        <v>150</v>
      </c>
      <c r="E34" s="27">
        <v>0</v>
      </c>
      <c r="F34" s="27">
        <v>0</v>
      </c>
      <c r="G34" s="27">
        <v>0</v>
      </c>
      <c r="H34" s="27">
        <v>0</v>
      </c>
      <c r="I34" s="28" t="s">
        <v>97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</row>
    <row r="35" spans="4:42" s="7" customFormat="1" ht="20.100000000000001" customHeight="1" x14ac:dyDescent="0.2">
      <c r="D35" s="12" t="s">
        <v>151</v>
      </c>
      <c r="E35" s="27">
        <v>61910952</v>
      </c>
      <c r="F35" s="27">
        <v>28718844</v>
      </c>
      <c r="G35" s="27">
        <v>10217365</v>
      </c>
      <c r="H35" s="27">
        <v>9435770</v>
      </c>
      <c r="I35" s="28" t="s">
        <v>21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</row>
    <row r="36" spans="4:42" s="7" customFormat="1" ht="20.100000000000001" customHeight="1" x14ac:dyDescent="0.2">
      <c r="D36" s="16" t="s">
        <v>22</v>
      </c>
      <c r="E36" s="29">
        <v>4449172148</v>
      </c>
      <c r="F36" s="29">
        <v>4160642210</v>
      </c>
      <c r="G36" s="29">
        <v>4211617666</v>
      </c>
      <c r="H36" s="29">
        <v>4099519696</v>
      </c>
      <c r="I36" s="30" t="s">
        <v>23</v>
      </c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</row>
    <row r="37" spans="4:42" s="7" customFormat="1" ht="20.100000000000001" customHeight="1" x14ac:dyDescent="0.25">
      <c r="D37" s="19"/>
      <c r="E37" s="31"/>
      <c r="F37" s="31"/>
      <c r="G37" s="31"/>
      <c r="H37" s="31"/>
      <c r="I37" s="22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</row>
    <row r="38" spans="4:42" s="7" customFormat="1" ht="20.100000000000001" customHeight="1" x14ac:dyDescent="0.25">
      <c r="D38" s="1"/>
      <c r="E38" s="31"/>
      <c r="F38" s="31"/>
      <c r="G38" s="31"/>
      <c r="H38" s="31"/>
      <c r="I38" s="3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</row>
    <row r="39" spans="4:42" s="7" customFormat="1" ht="20.100000000000001" customHeight="1" x14ac:dyDescent="0.2">
      <c r="D39" s="54" t="s">
        <v>24</v>
      </c>
      <c r="E39" s="55"/>
      <c r="F39" s="55"/>
      <c r="G39" s="55"/>
      <c r="H39" s="55"/>
      <c r="I39" s="53" t="s">
        <v>25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</row>
    <row r="40" spans="4:42" s="7" customFormat="1" ht="20.100000000000001" customHeight="1" x14ac:dyDescent="0.2">
      <c r="D40" s="49" t="s">
        <v>26</v>
      </c>
      <c r="E40" s="55"/>
      <c r="F40" s="55"/>
      <c r="G40" s="55"/>
      <c r="H40" s="55"/>
      <c r="I40" s="51" t="s">
        <v>27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</row>
    <row r="41" spans="4:42" ht="20.100000000000001" customHeight="1" x14ac:dyDescent="0.2">
      <c r="D41" s="9" t="s">
        <v>152</v>
      </c>
      <c r="E41" s="24">
        <v>4670837</v>
      </c>
      <c r="F41" s="24">
        <v>8241356</v>
      </c>
      <c r="G41" s="24">
        <v>5012040</v>
      </c>
      <c r="H41" s="24">
        <v>8812042</v>
      </c>
      <c r="I41" s="25" t="s">
        <v>153</v>
      </c>
    </row>
    <row r="42" spans="4:42" ht="20.100000000000001" customHeight="1" x14ac:dyDescent="0.2">
      <c r="D42" s="26" t="s">
        <v>154</v>
      </c>
      <c r="E42" s="32">
        <v>1204999670</v>
      </c>
      <c r="F42" s="32">
        <v>1076008070</v>
      </c>
      <c r="G42" s="32">
        <v>1127717067</v>
      </c>
      <c r="H42" s="32">
        <v>1199334692</v>
      </c>
      <c r="I42" s="33" t="s">
        <v>155</v>
      </c>
    </row>
    <row r="43" spans="4:42" s="7" customFormat="1" ht="20.100000000000001" customHeight="1" x14ac:dyDescent="0.2">
      <c r="D43" s="12" t="s">
        <v>28</v>
      </c>
      <c r="E43" s="27">
        <v>46510226</v>
      </c>
      <c r="F43" s="27">
        <v>45210218</v>
      </c>
      <c r="G43" s="27">
        <v>47906977</v>
      </c>
      <c r="H43" s="27">
        <v>47919206</v>
      </c>
      <c r="I43" s="28" t="s">
        <v>29</v>
      </c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</row>
    <row r="44" spans="4:42" s="7" customFormat="1" ht="20.100000000000001" customHeight="1" x14ac:dyDescent="0.2">
      <c r="D44" s="12" t="s">
        <v>284</v>
      </c>
      <c r="E44" s="27">
        <v>462318</v>
      </c>
      <c r="F44" s="27">
        <v>400227</v>
      </c>
      <c r="G44" s="27">
        <v>812999</v>
      </c>
      <c r="H44" s="27">
        <v>1162406</v>
      </c>
      <c r="I44" s="28" t="s">
        <v>156</v>
      </c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</row>
    <row r="45" spans="4:42" s="7" customFormat="1" ht="20.100000000000001" customHeight="1" x14ac:dyDescent="0.2">
      <c r="D45" s="12" t="s">
        <v>157</v>
      </c>
      <c r="E45" s="27">
        <v>13549609</v>
      </c>
      <c r="F45" s="27">
        <v>13987106</v>
      </c>
      <c r="G45" s="27">
        <v>6750000</v>
      </c>
      <c r="H45" s="27">
        <v>6500000</v>
      </c>
      <c r="I45" s="28" t="s">
        <v>158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</row>
    <row r="46" spans="4:42" s="7" customFormat="1" ht="20.100000000000001" customHeight="1" x14ac:dyDescent="0.2">
      <c r="D46" s="12" t="s">
        <v>159</v>
      </c>
      <c r="E46" s="27">
        <v>29999703</v>
      </c>
      <c r="F46" s="27">
        <v>22459373</v>
      </c>
      <c r="G46" s="27">
        <v>23760966</v>
      </c>
      <c r="H46" s="27">
        <v>25425244</v>
      </c>
      <c r="I46" s="28" t="s">
        <v>160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</row>
    <row r="47" spans="4:42" s="7" customFormat="1" ht="20.100000000000001" customHeight="1" x14ac:dyDescent="0.2">
      <c r="D47" s="12" t="s">
        <v>161</v>
      </c>
      <c r="E47" s="27">
        <v>1370697</v>
      </c>
      <c r="F47" s="27">
        <v>843026</v>
      </c>
      <c r="G47" s="27">
        <v>650528</v>
      </c>
      <c r="H47" s="27">
        <v>327556</v>
      </c>
      <c r="I47" s="28" t="s">
        <v>98</v>
      </c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</row>
    <row r="48" spans="4:42" s="7" customFormat="1" ht="20.100000000000001" customHeight="1" x14ac:dyDescent="0.2">
      <c r="D48" s="12" t="s">
        <v>30</v>
      </c>
      <c r="E48" s="27">
        <v>41761352</v>
      </c>
      <c r="F48" s="27">
        <v>25206770</v>
      </c>
      <c r="G48" s="27">
        <v>19369671</v>
      </c>
      <c r="H48" s="27">
        <v>15450746</v>
      </c>
      <c r="I48" s="28" t="s">
        <v>31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</row>
    <row r="49" spans="4:42" s="7" customFormat="1" ht="20.100000000000001" customHeight="1" x14ac:dyDescent="0.2">
      <c r="D49" s="16" t="s">
        <v>32</v>
      </c>
      <c r="E49" s="29">
        <v>1343324412</v>
      </c>
      <c r="F49" s="29">
        <v>1192356146</v>
      </c>
      <c r="G49" s="29">
        <v>1231980248</v>
      </c>
      <c r="H49" s="29">
        <v>1304931892</v>
      </c>
      <c r="I49" s="30" t="s">
        <v>33</v>
      </c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</row>
    <row r="50" spans="4:42" s="7" customFormat="1" ht="20.100000000000001" customHeight="1" x14ac:dyDescent="0.2">
      <c r="D50" s="54"/>
      <c r="E50" s="55"/>
      <c r="F50" s="55"/>
      <c r="G50" s="55"/>
      <c r="H50" s="55"/>
      <c r="I50" s="53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</row>
    <row r="51" spans="4:42" s="7" customFormat="1" ht="20.100000000000001" customHeight="1" x14ac:dyDescent="0.2">
      <c r="D51" s="49" t="s">
        <v>162</v>
      </c>
      <c r="E51" s="55"/>
      <c r="F51" s="55"/>
      <c r="G51" s="55"/>
      <c r="H51" s="55"/>
      <c r="I51" s="51" t="s">
        <v>163</v>
      </c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</row>
    <row r="52" spans="4:42" s="7" customFormat="1" ht="20.100000000000001" customHeight="1" x14ac:dyDescent="0.2">
      <c r="D52" s="9" t="s">
        <v>164</v>
      </c>
      <c r="E52" s="24">
        <v>2624431578</v>
      </c>
      <c r="F52" s="24">
        <v>2508970280</v>
      </c>
      <c r="G52" s="24">
        <v>2534960630</v>
      </c>
      <c r="H52" s="24">
        <v>2389772737</v>
      </c>
      <c r="I52" s="25" t="s">
        <v>165</v>
      </c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</row>
    <row r="53" spans="4:42" s="7" customFormat="1" ht="20.100000000000001" customHeight="1" x14ac:dyDescent="0.2">
      <c r="D53" s="26" t="s">
        <v>166</v>
      </c>
      <c r="E53" s="32">
        <v>16765391</v>
      </c>
      <c r="F53" s="32">
        <v>18144902</v>
      </c>
      <c r="G53" s="32">
        <v>17634860</v>
      </c>
      <c r="H53" s="32">
        <v>14445401</v>
      </c>
      <c r="I53" s="33" t="s">
        <v>167</v>
      </c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</row>
    <row r="54" spans="4:42" s="7" customFormat="1" ht="20.100000000000001" customHeight="1" x14ac:dyDescent="0.2">
      <c r="D54" s="12" t="s">
        <v>168</v>
      </c>
      <c r="E54" s="27">
        <v>6625649</v>
      </c>
      <c r="F54" s="27">
        <v>7111635</v>
      </c>
      <c r="G54" s="27">
        <v>7683848</v>
      </c>
      <c r="H54" s="27">
        <v>11210857</v>
      </c>
      <c r="I54" s="28" t="s">
        <v>169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</row>
    <row r="55" spans="4:42" s="7" customFormat="1" ht="20.100000000000001" customHeight="1" x14ac:dyDescent="0.2">
      <c r="D55" s="12" t="s">
        <v>170</v>
      </c>
      <c r="E55" s="27">
        <v>4060883</v>
      </c>
      <c r="F55" s="27">
        <v>4358744</v>
      </c>
      <c r="G55" s="27">
        <v>4137456</v>
      </c>
      <c r="H55" s="27">
        <v>6036616</v>
      </c>
      <c r="I55" s="28" t="s">
        <v>98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</row>
    <row r="56" spans="4:42" s="7" customFormat="1" ht="20.100000000000001" customHeight="1" x14ac:dyDescent="0.2">
      <c r="D56" s="12" t="s">
        <v>288</v>
      </c>
      <c r="E56" s="59">
        <v>760429</v>
      </c>
      <c r="F56" s="59">
        <v>1042517</v>
      </c>
      <c r="G56" s="59"/>
      <c r="H56" s="59">
        <v>0</v>
      </c>
      <c r="I56" s="28" t="s">
        <v>287</v>
      </c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</row>
    <row r="57" spans="4:42" s="7" customFormat="1" ht="20.100000000000001" customHeight="1" x14ac:dyDescent="0.2">
      <c r="D57" s="12" t="s">
        <v>171</v>
      </c>
      <c r="E57" s="27">
        <v>2652643930</v>
      </c>
      <c r="F57" s="27">
        <v>2538585561</v>
      </c>
      <c r="G57" s="27">
        <v>2564416794</v>
      </c>
      <c r="H57" s="27">
        <v>2421465611</v>
      </c>
      <c r="I57" s="28" t="s">
        <v>172</v>
      </c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</row>
    <row r="58" spans="4:42" s="7" customFormat="1" ht="20.100000000000001" customHeight="1" x14ac:dyDescent="0.2">
      <c r="D58" s="12" t="s">
        <v>173</v>
      </c>
      <c r="E58" s="27">
        <v>0</v>
      </c>
      <c r="F58" s="27">
        <v>31654580</v>
      </c>
      <c r="G58" s="27">
        <v>36350487</v>
      </c>
      <c r="H58" s="27">
        <v>29619452</v>
      </c>
      <c r="I58" s="28" t="s">
        <v>174</v>
      </c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</row>
    <row r="59" spans="4:42" s="7" customFormat="1" ht="20.100000000000001" customHeight="1" x14ac:dyDescent="0.2">
      <c r="D59" s="16" t="s">
        <v>175</v>
      </c>
      <c r="E59" s="29">
        <v>1450853</v>
      </c>
      <c r="F59" s="29">
        <v>3455761</v>
      </c>
      <c r="G59" s="29">
        <v>3746032</v>
      </c>
      <c r="H59" s="29">
        <v>652909</v>
      </c>
      <c r="I59" s="30" t="s">
        <v>176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</row>
    <row r="60" spans="4:42" s="7" customFormat="1" ht="20.100000000000001" customHeight="1" x14ac:dyDescent="0.25">
      <c r="D60" s="19"/>
      <c r="E60" s="31"/>
      <c r="F60" s="31"/>
      <c r="G60" s="31"/>
      <c r="H60" s="31"/>
      <c r="I60" s="22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</row>
    <row r="61" spans="4:42" s="7" customFormat="1" ht="20.100000000000001" customHeight="1" x14ac:dyDescent="0.25">
      <c r="D61" s="19"/>
      <c r="E61" s="31"/>
      <c r="F61" s="31"/>
      <c r="G61" s="31"/>
      <c r="H61" s="31"/>
      <c r="I61" s="22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</row>
    <row r="62" spans="4:42" ht="18.75" x14ac:dyDescent="0.2">
      <c r="D62" s="49" t="s">
        <v>34</v>
      </c>
      <c r="E62" s="55"/>
      <c r="F62" s="55"/>
      <c r="G62" s="55"/>
      <c r="H62" s="55"/>
      <c r="I62" s="51" t="s">
        <v>35</v>
      </c>
    </row>
    <row r="63" spans="4:42" ht="20.100000000000001" customHeight="1" x14ac:dyDescent="0.2">
      <c r="D63" s="9" t="s">
        <v>177</v>
      </c>
      <c r="E63" s="24">
        <v>200000000</v>
      </c>
      <c r="F63" s="24">
        <v>180000000</v>
      </c>
      <c r="G63" s="24">
        <v>180000000</v>
      </c>
      <c r="H63" s="24">
        <v>150000000</v>
      </c>
      <c r="I63" s="25" t="s">
        <v>261</v>
      </c>
    </row>
    <row r="64" spans="4:42" s="7" customFormat="1" ht="20.100000000000001" customHeight="1" x14ac:dyDescent="0.2">
      <c r="D64" s="12" t="s">
        <v>178</v>
      </c>
      <c r="E64" s="27">
        <v>92879300</v>
      </c>
      <c r="F64" s="27">
        <v>84018397</v>
      </c>
      <c r="G64" s="27">
        <v>76471380</v>
      </c>
      <c r="H64" s="27">
        <v>68370796</v>
      </c>
      <c r="I64" s="28" t="s">
        <v>36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</row>
    <row r="65" spans="4:42" s="7" customFormat="1" ht="20.100000000000001" customHeight="1" x14ac:dyDescent="0.2">
      <c r="D65" s="12" t="s">
        <v>37</v>
      </c>
      <c r="E65" s="27">
        <v>37093762</v>
      </c>
      <c r="F65" s="27">
        <v>38234085</v>
      </c>
      <c r="G65" s="27">
        <v>30701752</v>
      </c>
      <c r="H65" s="27">
        <v>22617024</v>
      </c>
      <c r="I65" s="28" t="s">
        <v>179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</row>
    <row r="66" spans="4:42" s="7" customFormat="1" ht="20.100000000000001" customHeight="1" x14ac:dyDescent="0.2">
      <c r="D66" s="12" t="s">
        <v>180</v>
      </c>
      <c r="E66" s="27">
        <v>0</v>
      </c>
      <c r="F66" s="27">
        <v>0</v>
      </c>
      <c r="G66" s="27">
        <v>1000000</v>
      </c>
      <c r="H66" s="27">
        <v>1000000</v>
      </c>
      <c r="I66" s="28" t="s">
        <v>181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</row>
    <row r="67" spans="4:42" s="7" customFormat="1" ht="20.100000000000001" customHeight="1" x14ac:dyDescent="0.2">
      <c r="D67" s="12" t="s">
        <v>38</v>
      </c>
      <c r="E67" s="27">
        <v>0</v>
      </c>
      <c r="F67" s="27">
        <v>0</v>
      </c>
      <c r="G67" s="27">
        <v>0</v>
      </c>
      <c r="H67" s="27">
        <v>0</v>
      </c>
      <c r="I67" s="28" t="s">
        <v>182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</row>
    <row r="68" spans="4:42" s="7" customFormat="1" ht="20.100000000000001" customHeight="1" x14ac:dyDescent="0.2">
      <c r="D68" s="12" t="s">
        <v>183</v>
      </c>
      <c r="E68" s="27">
        <v>0</v>
      </c>
      <c r="F68" s="27">
        <v>0</v>
      </c>
      <c r="G68" s="27">
        <v>0</v>
      </c>
      <c r="H68" s="27">
        <v>0</v>
      </c>
      <c r="I68" s="28" t="s">
        <v>184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</row>
    <row r="69" spans="4:42" s="7" customFormat="1" ht="20.100000000000001" customHeight="1" x14ac:dyDescent="0.2">
      <c r="D69" s="12" t="s">
        <v>39</v>
      </c>
      <c r="E69" s="27">
        <v>0</v>
      </c>
      <c r="F69" s="27">
        <v>0</v>
      </c>
      <c r="G69" s="27">
        <v>0</v>
      </c>
      <c r="H69" s="27">
        <v>0</v>
      </c>
      <c r="I69" s="28" t="s">
        <v>40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</row>
    <row r="70" spans="4:42" s="7" customFormat="1" ht="20.100000000000001" customHeight="1" x14ac:dyDescent="0.2">
      <c r="D70" s="12" t="s">
        <v>185</v>
      </c>
      <c r="E70" s="27">
        <v>0</v>
      </c>
      <c r="F70" s="27">
        <v>0</v>
      </c>
      <c r="G70" s="27">
        <v>0</v>
      </c>
      <c r="H70" s="27">
        <v>0</v>
      </c>
      <c r="I70" s="28" t="s">
        <v>41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</row>
    <row r="71" spans="4:42" s="7" customFormat="1" ht="20.100000000000001" customHeight="1" x14ac:dyDescent="0.2">
      <c r="D71" s="12" t="s">
        <v>186</v>
      </c>
      <c r="E71" s="27">
        <v>0</v>
      </c>
      <c r="F71" s="27">
        <v>0</v>
      </c>
      <c r="G71" s="27">
        <v>0</v>
      </c>
      <c r="H71" s="27">
        <v>0</v>
      </c>
      <c r="I71" s="28" t="s">
        <v>42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</row>
    <row r="72" spans="4:42" s="7" customFormat="1" ht="20.100000000000001" customHeight="1" x14ac:dyDescent="0.2">
      <c r="D72" s="12" t="s">
        <v>187</v>
      </c>
      <c r="E72" s="27">
        <v>2236401</v>
      </c>
      <c r="F72" s="27">
        <v>1375464</v>
      </c>
      <c r="G72" s="27">
        <v>1208122</v>
      </c>
      <c r="H72" s="27">
        <v>608319</v>
      </c>
      <c r="I72" s="28" t="s">
        <v>188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</row>
    <row r="73" spans="4:42" s="7" customFormat="1" ht="20.100000000000001" customHeight="1" x14ac:dyDescent="0.2">
      <c r="D73" s="12" t="s">
        <v>119</v>
      </c>
      <c r="E73" s="27">
        <v>0</v>
      </c>
      <c r="F73" s="27">
        <v>27000000</v>
      </c>
      <c r="G73" s="27">
        <v>27000000</v>
      </c>
      <c r="H73" s="27">
        <v>22500000</v>
      </c>
      <c r="I73" s="28" t="s">
        <v>117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</row>
    <row r="74" spans="4:42" s="7" customFormat="1" ht="20.100000000000001" customHeight="1" x14ac:dyDescent="0.2">
      <c r="D74" s="12" t="s">
        <v>120</v>
      </c>
      <c r="E74" s="27">
        <v>0</v>
      </c>
      <c r="F74" s="27">
        <v>0</v>
      </c>
      <c r="G74" s="27">
        <v>0</v>
      </c>
      <c r="H74" s="27">
        <v>0</v>
      </c>
      <c r="I74" s="28" t="s">
        <v>118</v>
      </c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</row>
    <row r="75" spans="4:42" s="7" customFormat="1" ht="20.100000000000001" customHeight="1" x14ac:dyDescent="0.2">
      <c r="D75" s="12" t="s">
        <v>189</v>
      </c>
      <c r="E75" s="27">
        <v>89394545</v>
      </c>
      <c r="F75" s="27">
        <v>62765833</v>
      </c>
      <c r="G75" s="27">
        <v>58577364</v>
      </c>
      <c r="H75" s="27">
        <v>77623623</v>
      </c>
      <c r="I75" s="14" t="s">
        <v>262</v>
      </c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</row>
    <row r="76" spans="4:42" s="7" customFormat="1" ht="20.100000000000001" customHeight="1" x14ac:dyDescent="0.2">
      <c r="D76" s="12" t="s">
        <v>190</v>
      </c>
      <c r="E76" s="27">
        <v>421604008</v>
      </c>
      <c r="F76" s="27">
        <v>393393779</v>
      </c>
      <c r="G76" s="27">
        <v>374958618</v>
      </c>
      <c r="H76" s="27">
        <v>342719762</v>
      </c>
      <c r="I76" s="28" t="s">
        <v>43</v>
      </c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</row>
    <row r="77" spans="4:42" s="7" customFormat="1" ht="20.100000000000001" customHeight="1" x14ac:dyDescent="0.2">
      <c r="D77" s="45" t="s">
        <v>191</v>
      </c>
      <c r="E77" s="46">
        <v>132814</v>
      </c>
      <c r="F77" s="46">
        <v>153866</v>
      </c>
      <c r="G77" s="46">
        <v>165487</v>
      </c>
      <c r="H77" s="46">
        <v>130070</v>
      </c>
      <c r="I77" s="47" t="s">
        <v>192</v>
      </c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</row>
    <row r="78" spans="4:42" s="7" customFormat="1" ht="20.100000000000001" customHeight="1" x14ac:dyDescent="0.2">
      <c r="D78" s="16" t="s">
        <v>193</v>
      </c>
      <c r="E78" s="29">
        <v>4449172148</v>
      </c>
      <c r="F78" s="29">
        <v>4160642210</v>
      </c>
      <c r="G78" s="29">
        <v>4211617666</v>
      </c>
      <c r="H78" s="29">
        <v>4099519696</v>
      </c>
      <c r="I78" s="30" t="s">
        <v>283</v>
      </c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</row>
    <row r="79" spans="4:42" s="7" customFormat="1" ht="20.100000000000001" customHeight="1" x14ac:dyDescent="0.25">
      <c r="D79" s="19"/>
      <c r="E79" s="31"/>
      <c r="F79" s="31"/>
      <c r="G79" s="31"/>
      <c r="H79" s="31"/>
      <c r="I79" s="22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</row>
    <row r="80" spans="4:42" s="7" customFormat="1" ht="20.100000000000001" customHeight="1" x14ac:dyDescent="0.25">
      <c r="D80" s="19"/>
      <c r="E80" s="31"/>
      <c r="F80" s="31"/>
      <c r="G80" s="31"/>
      <c r="H80" s="31"/>
      <c r="I80" s="22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</row>
    <row r="81" spans="4:42" s="7" customFormat="1" ht="20.100000000000001" customHeight="1" x14ac:dyDescent="0.2">
      <c r="D81" s="49" t="s">
        <v>115</v>
      </c>
      <c r="E81" s="55"/>
      <c r="F81" s="55"/>
      <c r="G81" s="55"/>
      <c r="H81" s="55"/>
      <c r="I81" s="51" t="s">
        <v>44</v>
      </c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</row>
    <row r="82" spans="4:42" s="7" customFormat="1" ht="20.100000000000001" customHeight="1" x14ac:dyDescent="0.2">
      <c r="D82" s="9" t="s">
        <v>194</v>
      </c>
      <c r="E82" s="24">
        <v>139995864</v>
      </c>
      <c r="F82" s="24">
        <v>138792646</v>
      </c>
      <c r="G82" s="24">
        <v>141057074</v>
      </c>
      <c r="H82" s="24">
        <v>148057339</v>
      </c>
      <c r="I82" s="25" t="s">
        <v>195</v>
      </c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</row>
    <row r="83" spans="4:42" s="7" customFormat="1" ht="20.100000000000001" customHeight="1" x14ac:dyDescent="0.2">
      <c r="D83" s="26" t="s">
        <v>196</v>
      </c>
      <c r="E83" s="32">
        <v>545759</v>
      </c>
      <c r="F83" s="32">
        <v>442805</v>
      </c>
      <c r="G83" s="32">
        <v>433116</v>
      </c>
      <c r="H83" s="32">
        <v>404490</v>
      </c>
      <c r="I83" s="33" t="s">
        <v>197</v>
      </c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</row>
    <row r="84" spans="4:42" s="7" customFormat="1" ht="20.100000000000001" customHeight="1" x14ac:dyDescent="0.2">
      <c r="D84" s="26" t="s">
        <v>198</v>
      </c>
      <c r="E84" s="32">
        <v>776629</v>
      </c>
      <c r="F84" s="32">
        <v>918795</v>
      </c>
      <c r="G84" s="32">
        <v>995614</v>
      </c>
      <c r="H84" s="32">
        <v>2954244</v>
      </c>
      <c r="I84" s="33" t="s">
        <v>199</v>
      </c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</row>
    <row r="85" spans="4:42" s="7" customFormat="1" ht="20.100000000000001" customHeight="1" x14ac:dyDescent="0.2">
      <c r="D85" s="26" t="s">
        <v>200</v>
      </c>
      <c r="E85" s="32">
        <v>0</v>
      </c>
      <c r="F85" s="32">
        <v>0</v>
      </c>
      <c r="G85" s="32">
        <v>0</v>
      </c>
      <c r="H85" s="32">
        <v>0</v>
      </c>
      <c r="I85" s="33" t="s">
        <v>201</v>
      </c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</row>
    <row r="86" spans="4:42" s="7" customFormat="1" ht="20.100000000000001" customHeight="1" x14ac:dyDescent="0.2">
      <c r="D86" s="26" t="s">
        <v>202</v>
      </c>
      <c r="E86" s="32">
        <v>8138703</v>
      </c>
      <c r="F86" s="32">
        <v>3740043</v>
      </c>
      <c r="G86" s="32">
        <v>2895290</v>
      </c>
      <c r="H86" s="32">
        <v>315230</v>
      </c>
      <c r="I86" s="33" t="s">
        <v>203</v>
      </c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</row>
    <row r="87" spans="4:42" s="7" customFormat="1" ht="20.100000000000001" customHeight="1" x14ac:dyDescent="0.2">
      <c r="D87" s="26" t="s">
        <v>204</v>
      </c>
      <c r="E87" s="32">
        <v>1904452</v>
      </c>
      <c r="F87" s="32">
        <v>1252026</v>
      </c>
      <c r="G87" s="32">
        <v>86760</v>
      </c>
      <c r="H87" s="32">
        <v>997849</v>
      </c>
      <c r="I87" s="33" t="s">
        <v>205</v>
      </c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</row>
    <row r="88" spans="4:42" s="7" customFormat="1" ht="20.100000000000001" customHeight="1" x14ac:dyDescent="0.2">
      <c r="D88" s="26" t="s">
        <v>206</v>
      </c>
      <c r="E88" s="32">
        <v>953271</v>
      </c>
      <c r="F88" s="32">
        <v>1511676</v>
      </c>
      <c r="G88" s="32">
        <v>797170</v>
      </c>
      <c r="H88" s="32">
        <v>4736711</v>
      </c>
      <c r="I88" s="33" t="s">
        <v>273</v>
      </c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</row>
    <row r="89" spans="4:42" ht="20.100000000000001" customHeight="1" x14ac:dyDescent="0.2">
      <c r="D89" s="26" t="s">
        <v>207</v>
      </c>
      <c r="E89" s="32">
        <v>42249023</v>
      </c>
      <c r="F89" s="32">
        <v>43075593</v>
      </c>
      <c r="G89" s="32">
        <v>43535584</v>
      </c>
      <c r="H89" s="32">
        <v>40362962</v>
      </c>
      <c r="I89" s="33" t="s">
        <v>208</v>
      </c>
    </row>
    <row r="90" spans="4:42" ht="20.100000000000001" customHeight="1" x14ac:dyDescent="0.2">
      <c r="D90" s="26" t="s">
        <v>209</v>
      </c>
      <c r="E90" s="32">
        <v>0</v>
      </c>
      <c r="F90" s="32">
        <v>0</v>
      </c>
      <c r="G90" s="32">
        <v>0</v>
      </c>
      <c r="H90" s="32">
        <v>0</v>
      </c>
      <c r="I90" s="33" t="s">
        <v>210</v>
      </c>
    </row>
    <row r="91" spans="4:42" s="7" customFormat="1" ht="20.100000000000001" customHeight="1" x14ac:dyDescent="0.2">
      <c r="D91" s="26" t="s">
        <v>211</v>
      </c>
      <c r="E91" s="32">
        <v>0</v>
      </c>
      <c r="F91" s="32">
        <v>0</v>
      </c>
      <c r="G91" s="32">
        <v>0</v>
      </c>
      <c r="H91" s="32">
        <v>0</v>
      </c>
      <c r="I91" s="33" t="s">
        <v>212</v>
      </c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</row>
    <row r="92" spans="4:42" s="7" customFormat="1" ht="20.100000000000001" customHeight="1" x14ac:dyDescent="0.2">
      <c r="D92" s="26" t="s">
        <v>213</v>
      </c>
      <c r="E92" s="32">
        <v>2167442</v>
      </c>
      <c r="F92" s="32">
        <v>2024904</v>
      </c>
      <c r="G92" s="32">
        <v>1429855</v>
      </c>
      <c r="H92" s="32">
        <v>116491</v>
      </c>
      <c r="I92" s="33" t="s">
        <v>214</v>
      </c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</row>
    <row r="93" spans="4:42" s="7" customFormat="1" ht="20.100000000000001" customHeight="1" x14ac:dyDescent="0.2">
      <c r="D93" s="26" t="s">
        <v>282</v>
      </c>
      <c r="E93" s="32">
        <v>0</v>
      </c>
      <c r="F93" s="32">
        <v>0</v>
      </c>
      <c r="G93" s="32">
        <v>0</v>
      </c>
      <c r="H93" s="32">
        <v>0</v>
      </c>
      <c r="I93" s="33" t="s">
        <v>269</v>
      </c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</row>
    <row r="94" spans="4:42" s="7" customFormat="1" ht="20.100000000000001" customHeight="1" x14ac:dyDescent="0.2">
      <c r="D94" s="26" t="s">
        <v>215</v>
      </c>
      <c r="E94" s="32">
        <v>1312539</v>
      </c>
      <c r="F94" s="32">
        <v>2038994</v>
      </c>
      <c r="G94" s="32">
        <v>2447991</v>
      </c>
      <c r="H94" s="32">
        <v>2139889</v>
      </c>
      <c r="I94" s="33" t="s">
        <v>216</v>
      </c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</row>
    <row r="95" spans="4:42" s="7" customFormat="1" ht="20.100000000000001" customHeight="1" x14ac:dyDescent="0.2">
      <c r="D95" s="26" t="s">
        <v>217</v>
      </c>
      <c r="E95" s="32">
        <v>639634</v>
      </c>
      <c r="F95" s="32">
        <v>602678</v>
      </c>
      <c r="G95" s="32">
        <v>722110</v>
      </c>
      <c r="H95" s="32">
        <v>609411</v>
      </c>
      <c r="I95" s="33" t="s">
        <v>218</v>
      </c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</row>
    <row r="96" spans="4:42" s="7" customFormat="1" ht="20.100000000000001" customHeight="1" x14ac:dyDescent="0.2">
      <c r="D96" s="26" t="s">
        <v>105</v>
      </c>
      <c r="E96" s="32">
        <v>0</v>
      </c>
      <c r="F96" s="32">
        <v>0</v>
      </c>
      <c r="G96" s="32">
        <v>0</v>
      </c>
      <c r="H96" s="32">
        <v>0</v>
      </c>
      <c r="I96" s="33" t="s">
        <v>272</v>
      </c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</row>
    <row r="97" spans="1:42" s="7" customFormat="1" ht="20.100000000000001" customHeight="1" x14ac:dyDescent="0.2">
      <c r="D97" s="26" t="s">
        <v>219</v>
      </c>
      <c r="E97" s="32">
        <v>198683316</v>
      </c>
      <c r="F97" s="32">
        <v>194400160</v>
      </c>
      <c r="G97" s="32">
        <v>198683316</v>
      </c>
      <c r="H97" s="32">
        <v>194400160</v>
      </c>
      <c r="I97" s="33" t="s">
        <v>220</v>
      </c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</row>
    <row r="98" spans="1:42" s="7" customFormat="1" ht="20.100000000000001" customHeight="1" x14ac:dyDescent="0.2">
      <c r="D98" s="26" t="s">
        <v>221</v>
      </c>
      <c r="E98" s="32">
        <v>-55280075</v>
      </c>
      <c r="F98" s="32">
        <v>-51628569</v>
      </c>
      <c r="G98" s="32">
        <v>-53554642</v>
      </c>
      <c r="H98" s="32">
        <v>-52582840</v>
      </c>
      <c r="I98" s="33" t="s">
        <v>222</v>
      </c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</row>
    <row r="99" spans="1:42" s="7" customFormat="1" ht="20.100000000000001" customHeight="1" x14ac:dyDescent="0.2">
      <c r="D99" s="26" t="s">
        <v>223</v>
      </c>
      <c r="E99" s="32">
        <v>-1308556</v>
      </c>
      <c r="F99" s="32">
        <v>-2034088</v>
      </c>
      <c r="G99" s="32">
        <v>-2440386</v>
      </c>
      <c r="H99" s="32">
        <v>-2132391</v>
      </c>
      <c r="I99" s="33" t="s">
        <v>224</v>
      </c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</row>
    <row r="100" spans="1:42" s="7" customFormat="1" ht="20.100000000000001" customHeight="1" x14ac:dyDescent="0.2">
      <c r="D100" s="26" t="s">
        <v>225</v>
      </c>
      <c r="E100" s="32">
        <v>-3983</v>
      </c>
      <c r="F100" s="32">
        <v>-4906</v>
      </c>
      <c r="G100" s="32">
        <v>-7605</v>
      </c>
      <c r="H100" s="32">
        <v>-7498</v>
      </c>
      <c r="I100" s="33" t="s">
        <v>226</v>
      </c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</row>
    <row r="101" spans="1:42" s="7" customFormat="1" ht="20.100000000000001" customHeight="1" x14ac:dyDescent="0.2">
      <c r="D101" s="26" t="s">
        <v>227</v>
      </c>
      <c r="E101" s="32">
        <v>-639634</v>
      </c>
      <c r="F101" s="32">
        <v>-602678</v>
      </c>
      <c r="G101" s="32">
        <v>-722110</v>
      </c>
      <c r="H101" s="32">
        <v>-609411</v>
      </c>
      <c r="I101" s="33" t="s">
        <v>218</v>
      </c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</row>
    <row r="102" spans="1:42" s="7" customFormat="1" ht="20.100000000000001" customHeight="1" x14ac:dyDescent="0.2">
      <c r="D102" s="26" t="s">
        <v>228</v>
      </c>
      <c r="E102" s="32">
        <v>-6468523</v>
      </c>
      <c r="F102" s="32">
        <v>-19175849</v>
      </c>
      <c r="G102" s="32">
        <v>-19123046</v>
      </c>
      <c r="H102" s="32">
        <v>-19794532</v>
      </c>
      <c r="I102" s="33" t="s">
        <v>229</v>
      </c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</row>
    <row r="103" spans="1:42" s="7" customFormat="1" ht="20.100000000000001" customHeight="1" x14ac:dyDescent="0.2">
      <c r="D103" s="26" t="s">
        <v>281</v>
      </c>
      <c r="E103" s="32">
        <v>0</v>
      </c>
      <c r="F103" s="32">
        <v>0</v>
      </c>
      <c r="G103" s="32">
        <v>0</v>
      </c>
      <c r="H103" s="32">
        <v>0</v>
      </c>
      <c r="I103" s="33" t="s">
        <v>270</v>
      </c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</row>
    <row r="104" spans="1:42" s="7" customFormat="1" ht="20.100000000000001" customHeight="1" x14ac:dyDescent="0.2">
      <c r="D104" s="26" t="s">
        <v>230</v>
      </c>
      <c r="E104" s="32">
        <v>134982545</v>
      </c>
      <c r="F104" s="32">
        <v>120954070</v>
      </c>
      <c r="G104" s="32">
        <v>118552775</v>
      </c>
      <c r="H104" s="32">
        <v>125567944</v>
      </c>
      <c r="I104" s="33" t="s">
        <v>263</v>
      </c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</row>
    <row r="105" spans="1:42" s="7" customFormat="1" ht="20.100000000000001" customHeight="1" x14ac:dyDescent="0.2">
      <c r="D105" s="12" t="s">
        <v>231</v>
      </c>
      <c r="E105" s="27">
        <v>31223</v>
      </c>
      <c r="F105" s="27">
        <v>25964</v>
      </c>
      <c r="G105" s="27">
        <v>26213</v>
      </c>
      <c r="H105" s="27">
        <v>268683</v>
      </c>
      <c r="I105" s="28" t="s">
        <v>232</v>
      </c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</row>
    <row r="106" spans="1:42" s="7" customFormat="1" ht="20.100000000000001" customHeight="1" x14ac:dyDescent="0.2">
      <c r="D106" s="12" t="s">
        <v>233</v>
      </c>
      <c r="E106" s="27">
        <v>367744</v>
      </c>
      <c r="F106" s="27">
        <v>222187</v>
      </c>
      <c r="G106" s="27">
        <v>2349375</v>
      </c>
      <c r="H106" s="27">
        <v>1675677</v>
      </c>
      <c r="I106" s="28" t="s">
        <v>264</v>
      </c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</row>
    <row r="107" spans="1:42" s="7" customFormat="1" ht="20.100000000000001" customHeight="1" x14ac:dyDescent="0.2">
      <c r="D107" s="12" t="s">
        <v>234</v>
      </c>
      <c r="E107" s="27">
        <v>5455357</v>
      </c>
      <c r="F107" s="27">
        <v>3276373</v>
      </c>
      <c r="G107" s="27">
        <v>2473446</v>
      </c>
      <c r="H107" s="27">
        <v>55554</v>
      </c>
      <c r="I107" s="28" t="s">
        <v>265</v>
      </c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</row>
    <row r="108" spans="1:42" s="7" customFormat="1" ht="20.100000000000001" customHeight="1" x14ac:dyDescent="0.2">
      <c r="D108" s="12" t="s">
        <v>235</v>
      </c>
      <c r="E108" s="27">
        <v>2078802</v>
      </c>
      <c r="F108" s="27">
        <v>1567093</v>
      </c>
      <c r="G108" s="27">
        <v>2035964</v>
      </c>
      <c r="H108" s="27">
        <v>1838963</v>
      </c>
      <c r="I108" s="28" t="s">
        <v>236</v>
      </c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</row>
    <row r="109" spans="1:42" s="7" customFormat="1" ht="20.100000000000001" customHeight="1" x14ac:dyDescent="0.2">
      <c r="A109" s="8"/>
      <c r="B109" s="8"/>
      <c r="C109" s="8"/>
      <c r="D109" s="12" t="s">
        <v>237</v>
      </c>
      <c r="E109" s="27">
        <v>20293179</v>
      </c>
      <c r="F109" s="27">
        <v>19097286</v>
      </c>
      <c r="G109" s="27">
        <v>19646690</v>
      </c>
      <c r="H109" s="27">
        <v>18816158</v>
      </c>
      <c r="I109" s="28" t="s">
        <v>238</v>
      </c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</row>
    <row r="110" spans="1:42" s="7" customFormat="1" ht="20.100000000000001" customHeight="1" x14ac:dyDescent="0.2">
      <c r="A110" s="8"/>
      <c r="B110" s="37"/>
      <c r="C110" s="37"/>
      <c r="D110" s="12" t="s">
        <v>239</v>
      </c>
      <c r="E110" s="27">
        <v>2292091</v>
      </c>
      <c r="F110" s="27">
        <v>1907853</v>
      </c>
      <c r="G110" s="27">
        <v>1886036</v>
      </c>
      <c r="H110" s="27">
        <v>1368314</v>
      </c>
      <c r="I110" s="28" t="s">
        <v>99</v>
      </c>
      <c r="J110" s="40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</row>
    <row r="111" spans="1:42" s="7" customFormat="1" ht="20.100000000000001" customHeight="1" x14ac:dyDescent="0.2">
      <c r="A111" s="37"/>
      <c r="B111" s="37"/>
      <c r="C111" s="37"/>
      <c r="D111" s="12" t="s">
        <v>240</v>
      </c>
      <c r="E111" s="27">
        <v>165500941</v>
      </c>
      <c r="F111" s="27">
        <v>147050826</v>
      </c>
      <c r="G111" s="27">
        <v>146970499</v>
      </c>
      <c r="H111" s="27">
        <v>149591293</v>
      </c>
      <c r="I111" s="28" t="s">
        <v>100</v>
      </c>
      <c r="J111" s="40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</row>
    <row r="112" spans="1:42" s="7" customFormat="1" ht="20.100000000000001" customHeight="1" x14ac:dyDescent="0.2">
      <c r="A112" s="8"/>
      <c r="B112" s="37"/>
      <c r="C112" s="37"/>
      <c r="D112" s="12" t="s">
        <v>104</v>
      </c>
      <c r="E112" s="27">
        <v>41437917</v>
      </c>
      <c r="F112" s="27">
        <v>40818032</v>
      </c>
      <c r="G112" s="27">
        <v>37392734</v>
      </c>
      <c r="H112" s="27">
        <v>34993012</v>
      </c>
      <c r="I112" s="28" t="s">
        <v>101</v>
      </c>
      <c r="J112" s="40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</row>
    <row r="113" spans="1:42" s="7" customFormat="1" ht="20.100000000000001" customHeight="1" x14ac:dyDescent="0.2">
      <c r="A113" s="37"/>
      <c r="B113" s="37"/>
      <c r="C113" s="37"/>
      <c r="D113" s="12" t="s">
        <v>241</v>
      </c>
      <c r="E113" s="27">
        <v>8842934</v>
      </c>
      <c r="F113" s="27">
        <v>7453939</v>
      </c>
      <c r="G113" s="27">
        <v>7736280</v>
      </c>
      <c r="H113" s="27">
        <v>9143961</v>
      </c>
      <c r="I113" s="28" t="s">
        <v>242</v>
      </c>
      <c r="J113" s="40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</row>
    <row r="114" spans="1:42" s="7" customFormat="1" ht="20.100000000000001" customHeight="1" x14ac:dyDescent="0.2">
      <c r="A114" s="8"/>
      <c r="B114" s="37"/>
      <c r="C114" s="37"/>
      <c r="D114" s="12" t="s">
        <v>105</v>
      </c>
      <c r="E114" s="27">
        <v>24715466</v>
      </c>
      <c r="F114" s="27">
        <v>22483690</v>
      </c>
      <c r="G114" s="27">
        <v>20585650</v>
      </c>
      <c r="H114" s="27">
        <v>20927524</v>
      </c>
      <c r="I114" s="28" t="s">
        <v>103</v>
      </c>
      <c r="J114" s="40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</row>
    <row r="115" spans="1:42" s="7" customFormat="1" ht="20.100000000000001" customHeight="1" x14ac:dyDescent="0.2">
      <c r="A115" s="8"/>
      <c r="B115" s="8"/>
      <c r="C115" s="8"/>
      <c r="D115" s="12" t="s">
        <v>243</v>
      </c>
      <c r="E115" s="27">
        <v>0</v>
      </c>
      <c r="F115" s="27">
        <v>0</v>
      </c>
      <c r="G115" s="27">
        <v>0</v>
      </c>
      <c r="H115" s="27">
        <v>0</v>
      </c>
      <c r="I115" s="28" t="s">
        <v>244</v>
      </c>
      <c r="J115" s="40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</row>
    <row r="116" spans="1:42" s="7" customFormat="1" ht="20.100000000000001" customHeight="1" x14ac:dyDescent="0.2">
      <c r="A116" s="8"/>
      <c r="B116" s="8"/>
      <c r="C116" s="8"/>
      <c r="D116" s="12" t="s">
        <v>245</v>
      </c>
      <c r="E116" s="27">
        <v>0</v>
      </c>
      <c r="F116" s="27">
        <v>0</v>
      </c>
      <c r="G116" s="59">
        <v>0</v>
      </c>
      <c r="H116" s="59">
        <v>0</v>
      </c>
      <c r="I116" s="28" t="s">
        <v>246</v>
      </c>
      <c r="J116" s="40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</row>
    <row r="117" spans="1:42" s="7" customFormat="1" ht="20.100000000000001" customHeight="1" x14ac:dyDescent="0.2">
      <c r="D117" s="12" t="s">
        <v>247</v>
      </c>
      <c r="E117" s="27">
        <v>1177862</v>
      </c>
      <c r="F117" s="27">
        <v>300000</v>
      </c>
      <c r="G117" s="27">
        <v>0</v>
      </c>
      <c r="H117" s="27">
        <v>0</v>
      </c>
      <c r="I117" s="28" t="s">
        <v>248</v>
      </c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</row>
    <row r="118" spans="1:42" s="7" customFormat="1" ht="20.100000000000001" customHeight="1" x14ac:dyDescent="0.2">
      <c r="D118" s="12" t="s">
        <v>157</v>
      </c>
      <c r="E118" s="27">
        <v>717731</v>
      </c>
      <c r="F118" s="27">
        <v>525000</v>
      </c>
      <c r="G118" s="27">
        <v>250000</v>
      </c>
      <c r="H118" s="27">
        <v>700000</v>
      </c>
      <c r="I118" s="28" t="s">
        <v>158</v>
      </c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</row>
    <row r="119" spans="1:42" s="7" customFormat="1" ht="20.100000000000001" customHeight="1" x14ac:dyDescent="0.2">
      <c r="D119" s="12" t="s">
        <v>106</v>
      </c>
      <c r="E119" s="27">
        <v>76891910</v>
      </c>
      <c r="F119" s="27">
        <v>71580661</v>
      </c>
      <c r="G119" s="27">
        <v>65964664</v>
      </c>
      <c r="H119" s="27">
        <v>65764497</v>
      </c>
      <c r="I119" s="28" t="s">
        <v>102</v>
      </c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</row>
    <row r="120" spans="1:42" s="7" customFormat="1" ht="20.100000000000001" customHeight="1" x14ac:dyDescent="0.2">
      <c r="D120" s="12" t="s">
        <v>249</v>
      </c>
      <c r="E120" s="27">
        <v>88609031</v>
      </c>
      <c r="F120" s="27">
        <v>75470165</v>
      </c>
      <c r="G120" s="27">
        <v>81005835</v>
      </c>
      <c r="H120" s="27">
        <v>83826796</v>
      </c>
      <c r="I120" s="28" t="s">
        <v>250</v>
      </c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</row>
    <row r="121" spans="1:42" s="7" customFormat="1" ht="20.100000000000001" customHeight="1" x14ac:dyDescent="0.2">
      <c r="D121" s="12" t="s">
        <v>251</v>
      </c>
      <c r="E121" s="27">
        <v>34204739</v>
      </c>
      <c r="F121" s="27">
        <v>25596078</v>
      </c>
      <c r="G121" s="27">
        <v>26799702</v>
      </c>
      <c r="H121" s="27">
        <v>29728858</v>
      </c>
      <c r="I121" s="28" t="s">
        <v>252</v>
      </c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</row>
    <row r="122" spans="1:42" s="7" customFormat="1" ht="20.100000000000001" customHeight="1" x14ac:dyDescent="0.2">
      <c r="D122" s="12" t="s">
        <v>280</v>
      </c>
      <c r="E122" s="27">
        <v>0</v>
      </c>
      <c r="F122" s="27">
        <v>0</v>
      </c>
      <c r="G122" s="27">
        <v>0</v>
      </c>
      <c r="H122" s="27">
        <v>0</v>
      </c>
      <c r="I122" s="28" t="s">
        <v>45</v>
      </c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</row>
    <row r="123" spans="1:42" s="7" customFormat="1" ht="20.100000000000001" customHeight="1" x14ac:dyDescent="0.2">
      <c r="D123" s="12" t="s">
        <v>253</v>
      </c>
      <c r="E123" s="27">
        <v>0</v>
      </c>
      <c r="F123" s="27">
        <v>0</v>
      </c>
      <c r="G123" s="27">
        <v>0</v>
      </c>
      <c r="H123" s="27">
        <v>0</v>
      </c>
      <c r="I123" s="28" t="s">
        <v>46</v>
      </c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</row>
    <row r="124" spans="1:42" s="7" customFormat="1" ht="20.100000000000001" customHeight="1" x14ac:dyDescent="0.2">
      <c r="D124" s="12" t="s">
        <v>107</v>
      </c>
      <c r="E124" s="27">
        <v>55000</v>
      </c>
      <c r="F124" s="27">
        <v>66160</v>
      </c>
      <c r="G124" s="27">
        <v>67080</v>
      </c>
      <c r="H124" s="27">
        <v>78863</v>
      </c>
      <c r="I124" s="28" t="s">
        <v>254</v>
      </c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</row>
    <row r="125" spans="1:42" s="7" customFormat="1" ht="20.100000000000001" customHeight="1" x14ac:dyDescent="0.2">
      <c r="D125" s="12" t="s">
        <v>255</v>
      </c>
      <c r="E125" s="27">
        <v>54349292</v>
      </c>
      <c r="F125" s="27">
        <v>49807927</v>
      </c>
      <c r="G125" s="27">
        <v>54139053</v>
      </c>
      <c r="H125" s="27">
        <v>54019075</v>
      </c>
      <c r="I125" s="28" t="s">
        <v>256</v>
      </c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</row>
    <row r="126" spans="1:42" s="7" customFormat="1" ht="20.100000000000001" customHeight="1" x14ac:dyDescent="0.2">
      <c r="D126" s="45" t="s">
        <v>257</v>
      </c>
      <c r="E126" s="27">
        <v>0</v>
      </c>
      <c r="F126" s="27">
        <v>0</v>
      </c>
      <c r="G126" s="27">
        <v>0</v>
      </c>
      <c r="H126" s="27">
        <v>0</v>
      </c>
      <c r="I126" s="47" t="s">
        <v>116</v>
      </c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</row>
    <row r="127" spans="1:42" s="7" customFormat="1" ht="20.100000000000001" customHeight="1" x14ac:dyDescent="0.2">
      <c r="D127" s="16" t="s">
        <v>258</v>
      </c>
      <c r="E127" s="29">
        <v>54349292</v>
      </c>
      <c r="F127" s="29">
        <v>49807927</v>
      </c>
      <c r="G127" s="29">
        <v>54139053</v>
      </c>
      <c r="H127" s="29">
        <v>54019075</v>
      </c>
      <c r="I127" s="30" t="s">
        <v>259</v>
      </c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</row>
    <row r="128" spans="1:42" s="7" customFormat="1" ht="20.100000000000001" customHeight="1" x14ac:dyDescent="0.25">
      <c r="D128" s="19"/>
      <c r="E128" s="31"/>
      <c r="F128" s="31"/>
      <c r="G128" s="31"/>
      <c r="H128" s="31"/>
      <c r="I128" s="22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</row>
    <row r="129" spans="4:42" s="7" customFormat="1" ht="20.100000000000001" customHeight="1" x14ac:dyDescent="0.25">
      <c r="D129" s="19"/>
      <c r="E129" s="31"/>
      <c r="F129" s="31"/>
      <c r="G129" s="31"/>
      <c r="H129" s="31"/>
      <c r="I129" s="22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</row>
    <row r="130" spans="4:42" s="7" customFormat="1" ht="20.100000000000001" customHeight="1" x14ac:dyDescent="0.2">
      <c r="D130" s="49" t="s">
        <v>47</v>
      </c>
      <c r="E130" s="56"/>
      <c r="F130" s="56"/>
      <c r="G130" s="56"/>
      <c r="H130" s="56"/>
      <c r="I130" s="51" t="s">
        <v>48</v>
      </c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</row>
    <row r="131" spans="4:42" s="7" customFormat="1" ht="20.100000000000001" customHeight="1" x14ac:dyDescent="0.2">
      <c r="D131" s="9" t="s">
        <v>49</v>
      </c>
      <c r="E131" s="58">
        <v>961850558</v>
      </c>
      <c r="F131" s="58">
        <v>1187779543</v>
      </c>
      <c r="G131" s="58">
        <v>1123672059</v>
      </c>
      <c r="H131" s="58">
        <v>935103162</v>
      </c>
      <c r="I131" s="25" t="s">
        <v>50</v>
      </c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</row>
    <row r="132" spans="4:42" ht="20.100000000000001" customHeight="1" x14ac:dyDescent="0.2">
      <c r="D132" s="12" t="s">
        <v>51</v>
      </c>
      <c r="E132" s="59">
        <v>-34594965</v>
      </c>
      <c r="F132" s="59">
        <v>-39890384</v>
      </c>
      <c r="G132" s="59">
        <v>-5963657</v>
      </c>
      <c r="H132" s="59">
        <v>91994279</v>
      </c>
      <c r="I132" s="28" t="s">
        <v>52</v>
      </c>
    </row>
    <row r="133" spans="4:42" ht="20.100000000000001" customHeight="1" x14ac:dyDescent="0.2">
      <c r="D133" s="12" t="s">
        <v>53</v>
      </c>
      <c r="E133" s="59">
        <v>-44314099</v>
      </c>
      <c r="F133" s="59">
        <v>-134992409</v>
      </c>
      <c r="G133" s="59">
        <v>-56339196</v>
      </c>
      <c r="H133" s="59">
        <v>-48733776</v>
      </c>
      <c r="I133" s="28" t="s">
        <v>54</v>
      </c>
    </row>
    <row r="134" spans="4:42" ht="20.100000000000001" customHeight="1" x14ac:dyDescent="0.2">
      <c r="D134" s="12" t="s">
        <v>55</v>
      </c>
      <c r="E134" s="59">
        <v>87052715</v>
      </c>
      <c r="F134" s="59">
        <v>-51904434</v>
      </c>
      <c r="G134" s="59">
        <v>125166028</v>
      </c>
      <c r="H134" s="59">
        <v>144236123</v>
      </c>
      <c r="I134" s="28" t="s">
        <v>56</v>
      </c>
    </row>
    <row r="135" spans="4:42" ht="20.100000000000001" customHeight="1" x14ac:dyDescent="0.2">
      <c r="D135" s="12" t="s">
        <v>57</v>
      </c>
      <c r="E135" s="59">
        <v>1488856</v>
      </c>
      <c r="F135" s="59">
        <v>858242</v>
      </c>
      <c r="G135" s="59">
        <v>1244309</v>
      </c>
      <c r="H135" s="59">
        <v>1072271</v>
      </c>
      <c r="I135" s="28" t="s">
        <v>58</v>
      </c>
    </row>
    <row r="136" spans="4:42" ht="20.100000000000001" customHeight="1" x14ac:dyDescent="0.2">
      <c r="D136" s="16" t="s">
        <v>59</v>
      </c>
      <c r="E136" s="60">
        <v>971483065</v>
      </c>
      <c r="F136" s="60">
        <v>961850558</v>
      </c>
      <c r="G136" s="60">
        <v>1187779543</v>
      </c>
      <c r="H136" s="60">
        <v>1123672059</v>
      </c>
      <c r="I136" s="30" t="s">
        <v>60</v>
      </c>
    </row>
    <row r="137" spans="4:42" ht="15.75" x14ac:dyDescent="0.2">
      <c r="D137" s="19"/>
      <c r="E137" s="23"/>
      <c r="F137" s="23"/>
      <c r="G137" s="23"/>
      <c r="H137" s="23"/>
      <c r="I137" s="34"/>
    </row>
    <row r="138" spans="4:42" ht="15.75" x14ac:dyDescent="0.2">
      <c r="D138" s="19"/>
      <c r="E138" s="23"/>
      <c r="F138" s="23"/>
      <c r="G138" s="23"/>
      <c r="H138" s="23"/>
      <c r="I138" s="34"/>
    </row>
    <row r="139" spans="4:42" ht="18.75" x14ac:dyDescent="0.2">
      <c r="D139" s="49" t="s">
        <v>61</v>
      </c>
      <c r="E139" s="50"/>
      <c r="F139" s="50"/>
      <c r="G139" s="50"/>
      <c r="H139" s="50"/>
      <c r="I139" s="48" t="s">
        <v>62</v>
      </c>
    </row>
    <row r="140" spans="4:42" ht="19.5" customHeight="1" x14ac:dyDescent="0.2">
      <c r="D140" s="9" t="s">
        <v>63</v>
      </c>
      <c r="E140" s="10">
        <f t="shared" ref="E140:G140" si="1">+E8*100/E10</f>
        <v>4.0859170000000002</v>
      </c>
      <c r="F140" s="10">
        <f t="shared" si="1"/>
        <v>3.5479844444444444</v>
      </c>
      <c r="G140" s="10">
        <f>+G8*100/G10</f>
        <v>4.113088888888889</v>
      </c>
      <c r="H140" s="10">
        <f>+H8*100/H10</f>
        <v>4.988874</v>
      </c>
      <c r="I140" s="11" t="s">
        <v>64</v>
      </c>
    </row>
    <row r="141" spans="4:42" ht="19.5" customHeight="1" x14ac:dyDescent="0.2">
      <c r="D141" s="12" t="s">
        <v>65</v>
      </c>
      <c r="E141" s="13">
        <f t="shared" ref="E141:G141" si="2">+E127/E10</f>
        <v>0.27174646000000002</v>
      </c>
      <c r="F141" s="13">
        <f t="shared" si="2"/>
        <v>0.27671070555555555</v>
      </c>
      <c r="G141" s="13">
        <f t="shared" si="2"/>
        <v>0.30077251666666666</v>
      </c>
      <c r="H141" s="13">
        <f>+H127/H10</f>
        <v>0.36012716666666666</v>
      </c>
      <c r="I141" s="14" t="s">
        <v>66</v>
      </c>
    </row>
    <row r="142" spans="4:42" ht="19.5" customHeight="1" x14ac:dyDescent="0.2">
      <c r="D142" s="12" t="s">
        <v>67</v>
      </c>
      <c r="E142" s="13">
        <f t="shared" ref="E142:G142" si="3">+E73/E10</f>
        <v>0</v>
      </c>
      <c r="F142" s="13">
        <f t="shared" si="3"/>
        <v>0.15</v>
      </c>
      <c r="G142" s="13">
        <f t="shared" si="3"/>
        <v>0.15</v>
      </c>
      <c r="H142" s="13">
        <f t="shared" ref="H142" si="4">+H73/H10</f>
        <v>0.15</v>
      </c>
      <c r="I142" s="14" t="s">
        <v>68</v>
      </c>
    </row>
    <row r="143" spans="4:42" ht="19.5" customHeight="1" x14ac:dyDescent="0.2">
      <c r="D143" s="12" t="s">
        <v>69</v>
      </c>
      <c r="E143" s="13">
        <f t="shared" ref="E143:G143" si="5">+E76/E10</f>
        <v>2.10802004</v>
      </c>
      <c r="F143" s="13">
        <f t="shared" si="5"/>
        <v>2.1855209944444445</v>
      </c>
      <c r="G143" s="13">
        <f t="shared" si="5"/>
        <v>2.0831034333333331</v>
      </c>
      <c r="H143" s="13">
        <f t="shared" ref="H143" si="6">+H76/H10</f>
        <v>2.2847984133333332</v>
      </c>
      <c r="I143" s="14" t="s">
        <v>70</v>
      </c>
    </row>
    <row r="144" spans="4:42" ht="19.5" customHeight="1" x14ac:dyDescent="0.2">
      <c r="D144" s="12" t="s">
        <v>71</v>
      </c>
      <c r="E144" s="13">
        <f t="shared" ref="E144:G144" si="7">+E11/E127</f>
        <v>10.303722079765087</v>
      </c>
      <c r="F144" s="13">
        <f t="shared" si="7"/>
        <v>10.407981845941912</v>
      </c>
      <c r="G144" s="13">
        <f t="shared" si="7"/>
        <v>12.135417292947478</v>
      </c>
      <c r="H144" s="13">
        <f>+H11/H127</f>
        <v>10.718436033938012</v>
      </c>
      <c r="I144" s="14" t="s">
        <v>72</v>
      </c>
    </row>
    <row r="145" spans="4:9" ht="19.5" customHeight="1" x14ac:dyDescent="0.2">
      <c r="D145" s="12" t="s">
        <v>73</v>
      </c>
      <c r="E145" s="13">
        <f t="shared" ref="E145:G145" si="8">+E73*100/E11</f>
        <v>0</v>
      </c>
      <c r="F145" s="13">
        <f t="shared" si="8"/>
        <v>5.208333333333333</v>
      </c>
      <c r="G145" s="13">
        <f t="shared" si="8"/>
        <v>4.1095890410958908</v>
      </c>
      <c r="H145" s="13">
        <f t="shared" ref="H145" si="9">+H73*100/H11</f>
        <v>3.8860103626943006</v>
      </c>
      <c r="I145" s="14" t="s">
        <v>74</v>
      </c>
    </row>
    <row r="146" spans="4:9" ht="19.5" customHeight="1" x14ac:dyDescent="0.2">
      <c r="D146" s="12" t="s">
        <v>75</v>
      </c>
      <c r="E146" s="13">
        <f t="shared" ref="E146:G146" si="10">+E73*100/E127</f>
        <v>0</v>
      </c>
      <c r="F146" s="13">
        <f t="shared" si="10"/>
        <v>54.208238780947461</v>
      </c>
      <c r="G146" s="13">
        <f t="shared" si="10"/>
        <v>49.871577916222506</v>
      </c>
      <c r="H146" s="13">
        <f t="shared" ref="H146" si="11">+H73*100/H127</f>
        <v>41.651953499759109</v>
      </c>
      <c r="I146" s="14" t="s">
        <v>76</v>
      </c>
    </row>
    <row r="147" spans="4:9" ht="19.5" customHeight="1" x14ac:dyDescent="0.2">
      <c r="D147" s="16" t="s">
        <v>77</v>
      </c>
      <c r="E147" s="35">
        <f t="shared" ref="E147:G147" si="12">+E11/E76</f>
        <v>1.3282606174844525</v>
      </c>
      <c r="F147" s="35">
        <f t="shared" si="12"/>
        <v>1.3177635938162611</v>
      </c>
      <c r="G147" s="35">
        <f t="shared" si="12"/>
        <v>1.7521933580414466</v>
      </c>
      <c r="H147" s="35">
        <f t="shared" ref="H147" si="13">+H11/H76</f>
        <v>1.6894269435212785</v>
      </c>
      <c r="I147" s="30" t="s">
        <v>78</v>
      </c>
    </row>
    <row r="148" spans="4:9" ht="19.5" customHeight="1" x14ac:dyDescent="0.2">
      <c r="D148" s="19"/>
      <c r="E148" s="36"/>
      <c r="F148" s="36"/>
      <c r="G148" s="36"/>
      <c r="H148" s="36"/>
      <c r="I148" s="34"/>
    </row>
    <row r="149" spans="4:9" ht="19.5" customHeight="1" x14ac:dyDescent="0.25">
      <c r="D149" s="38" t="s">
        <v>79</v>
      </c>
      <c r="E149" s="39">
        <f t="shared" ref="E149:G149" si="14">+E125*100/E36</f>
        <v>1.2215596563156406</v>
      </c>
      <c r="F149" s="39">
        <f t="shared" si="14"/>
        <v>1.1971211290480082</v>
      </c>
      <c r="G149" s="39">
        <f t="shared" si="14"/>
        <v>1.2854693206617394</v>
      </c>
      <c r="H149" s="39">
        <f t="shared" ref="H149" si="15">+H125*100/H36</f>
        <v>1.3176927788079105</v>
      </c>
      <c r="I149" s="11" t="s">
        <v>108</v>
      </c>
    </row>
    <row r="150" spans="4:9" ht="19.5" customHeight="1" x14ac:dyDescent="0.25">
      <c r="D150" s="12" t="s">
        <v>80</v>
      </c>
      <c r="E150" s="41">
        <f t="shared" ref="E150:G150" si="16">+E127*100/E76</f>
        <v>12.891075741386215</v>
      </c>
      <c r="F150" s="41">
        <f t="shared" si="16"/>
        <v>12.661086590288964</v>
      </c>
      <c r="G150" s="41">
        <f t="shared" si="16"/>
        <v>14.438674136568318</v>
      </c>
      <c r="H150" s="41">
        <f t="shared" ref="H150" si="17">+H127*100/H76</f>
        <v>15.761879234731728</v>
      </c>
      <c r="I150" s="14" t="s">
        <v>109</v>
      </c>
    </row>
    <row r="151" spans="4:9" ht="19.5" customHeight="1" x14ac:dyDescent="0.25">
      <c r="D151" s="12" t="s">
        <v>111</v>
      </c>
      <c r="E151" s="41">
        <f t="shared" ref="E151:G151" si="18">+(E104+E105+E106+E107+E109)/E111*100</f>
        <v>97.358992055519494</v>
      </c>
      <c r="F151" s="41">
        <f t="shared" si="18"/>
        <v>97.636908207506437</v>
      </c>
      <c r="G151" s="41">
        <f t="shared" si="18"/>
        <v>97.331437243061956</v>
      </c>
      <c r="H151" s="41">
        <f t="shared" ref="H151" si="19">+(H104+H105+H106+H107+H109)/H111*100</f>
        <v>97.855973475675484</v>
      </c>
      <c r="I151" s="14" t="s">
        <v>266</v>
      </c>
    </row>
    <row r="152" spans="4:9" ht="19.5" customHeight="1" x14ac:dyDescent="0.25">
      <c r="D152" s="12" t="s">
        <v>81</v>
      </c>
      <c r="E152" s="41">
        <f t="shared" ref="E152:G152" si="20">+(E97+E105+E106+E107)/(E20+E22+E23+E28)*100</f>
        <v>6.9804461894054874</v>
      </c>
      <c r="F152" s="41">
        <f t="shared" si="20"/>
        <v>7.3196657604028896</v>
      </c>
      <c r="G152" s="41">
        <f t="shared" si="20"/>
        <v>7.6734141180400677</v>
      </c>
      <c r="H152" s="41">
        <f t="shared" ref="H152" si="21">+(H97+H105+H106+H107)/(H20+H22+H23+H28)*100</f>
        <v>7.4156220194692661</v>
      </c>
      <c r="I152" s="14" t="s">
        <v>267</v>
      </c>
    </row>
    <row r="153" spans="4:9" ht="19.5" customHeight="1" x14ac:dyDescent="0.25">
      <c r="D153" s="12" t="s">
        <v>112</v>
      </c>
      <c r="E153" s="41">
        <f t="shared" ref="E153:G153" si="22">+E125*100/E111</f>
        <v>32.839264642005872</v>
      </c>
      <c r="F153" s="41">
        <f t="shared" si="22"/>
        <v>33.871232386005097</v>
      </c>
      <c r="G153" s="41">
        <f t="shared" si="22"/>
        <v>36.836680400738111</v>
      </c>
      <c r="H153" s="41">
        <f t="shared" ref="H153" si="23">+H125*100/H111</f>
        <v>36.111109087077679</v>
      </c>
      <c r="I153" s="14" t="s">
        <v>274</v>
      </c>
    </row>
    <row r="154" spans="4:9" ht="19.5" customHeight="1" x14ac:dyDescent="0.2">
      <c r="D154" s="16" t="s">
        <v>113</v>
      </c>
      <c r="E154" s="42">
        <f t="shared" ref="E154:G154" si="24">E111*100/E36</f>
        <v>3.7198142821782314</v>
      </c>
      <c r="F154" s="42">
        <f t="shared" si="24"/>
        <v>3.5343300043095991</v>
      </c>
      <c r="G154" s="42">
        <f t="shared" si="24"/>
        <v>3.4896448503974908</v>
      </c>
      <c r="H154" s="42">
        <f t="shared" ref="H154" si="25">H111*100/H36</f>
        <v>3.6489955919948334</v>
      </c>
      <c r="I154" s="18" t="s">
        <v>110</v>
      </c>
    </row>
    <row r="155" spans="4:9" ht="19.5" customHeight="1" x14ac:dyDescent="0.2">
      <c r="D155" s="19"/>
      <c r="E155" s="43"/>
      <c r="F155" s="43"/>
      <c r="G155" s="43"/>
      <c r="H155" s="43"/>
      <c r="I155" s="34"/>
    </row>
    <row r="156" spans="4:9" ht="19.5" customHeight="1" x14ac:dyDescent="0.2">
      <c r="D156" s="9" t="s">
        <v>82</v>
      </c>
      <c r="E156" s="10">
        <f t="shared" ref="E156:G156" si="26">(E76+E77)*100/E36</f>
        <v>9.478995371972287</v>
      </c>
      <c r="F156" s="10">
        <f t="shared" si="26"/>
        <v>9.4588196998559031</v>
      </c>
      <c r="G156" s="10">
        <f t="shared" si="26"/>
        <v>8.9068888666780506</v>
      </c>
      <c r="H156" s="10">
        <f t="shared" ref="H156" si="27">(H76+H77)*100/H36</f>
        <v>8.3631707474055279</v>
      </c>
      <c r="I156" s="11" t="s">
        <v>83</v>
      </c>
    </row>
    <row r="157" spans="4:9" ht="19.5" customHeight="1" x14ac:dyDescent="0.2">
      <c r="D157" s="12" t="s">
        <v>84</v>
      </c>
      <c r="E157" s="13">
        <f t="shared" ref="E157:G157" si="28">+E76*100/(E41+E42+E52)</f>
        <v>10.99616021308937</v>
      </c>
      <c r="F157" s="13">
        <f t="shared" si="28"/>
        <v>10.948225023454773</v>
      </c>
      <c r="G157" s="13">
        <f t="shared" si="28"/>
        <v>10.223291632805854</v>
      </c>
      <c r="H157" s="13">
        <f t="shared" ref="H157" si="29">+H76*100/(H41+H42+H52)</f>
        <v>9.5254984099114655</v>
      </c>
      <c r="I157" s="14" t="s">
        <v>275</v>
      </c>
    </row>
    <row r="158" spans="4:9" ht="19.5" customHeight="1" x14ac:dyDescent="0.2">
      <c r="D158" s="12" t="s">
        <v>85</v>
      </c>
      <c r="E158" s="13">
        <f t="shared" ref="E158:G158" si="30">+(E49+E57+E58+E59)*100/E36</f>
        <v>89.84635932320414</v>
      </c>
      <c r="F158" s="13">
        <f t="shared" si="30"/>
        <v>90.516123663514918</v>
      </c>
      <c r="G158" s="13">
        <f t="shared" si="30"/>
        <v>91.093111133321955</v>
      </c>
      <c r="H158" s="13">
        <f t="shared" ref="H158" si="31">+(H49+H57+H58+H59)*100/H36</f>
        <v>91.636829252594467</v>
      </c>
      <c r="I158" s="14" t="s">
        <v>86</v>
      </c>
    </row>
    <row r="159" spans="4:9" ht="19.5" customHeight="1" x14ac:dyDescent="0.2">
      <c r="D159" s="16" t="s">
        <v>87</v>
      </c>
      <c r="E159" s="35">
        <f t="shared" ref="E159:G159" si="32">+(E41+E42+E52)*100/E36</f>
        <v>86.175629026256331</v>
      </c>
      <c r="F159" s="35">
        <f t="shared" si="32"/>
        <v>86.362141338752608</v>
      </c>
      <c r="G159" s="35">
        <f t="shared" si="32"/>
        <v>87.085059183052635</v>
      </c>
      <c r="H159" s="35">
        <f t="shared" ref="H159" si="33">+(H41+H42+H52)*100/H36</f>
        <v>87.764414804753258</v>
      </c>
      <c r="I159" s="18" t="s">
        <v>276</v>
      </c>
    </row>
    <row r="160" spans="4:9" ht="19.5" customHeight="1" x14ac:dyDescent="0.2">
      <c r="D160" s="19"/>
      <c r="E160" s="43"/>
      <c r="F160" s="43"/>
      <c r="G160" s="43"/>
      <c r="H160" s="43"/>
      <c r="I160" s="34"/>
    </row>
    <row r="161" spans="4:9" ht="19.5" customHeight="1" x14ac:dyDescent="0.2">
      <c r="D161" s="9" t="s">
        <v>88</v>
      </c>
      <c r="E161" s="10">
        <f t="shared" ref="E161:G161" si="34">+(E20+E22+E23+E28)*100/E36</f>
        <v>65.858350217290806</v>
      </c>
      <c r="F161" s="10">
        <f t="shared" si="34"/>
        <v>64.990269711271324</v>
      </c>
      <c r="G161" s="10">
        <f t="shared" si="34"/>
        <v>62.979016101410757</v>
      </c>
      <c r="H161" s="10">
        <f t="shared" ref="H161" si="35">+(H20+H22+H23+H28)*100/H36</f>
        <v>64.604249312039414</v>
      </c>
      <c r="I161" s="11" t="s">
        <v>89</v>
      </c>
    </row>
    <row r="162" spans="4:9" ht="19.5" customHeight="1" x14ac:dyDescent="0.2">
      <c r="D162" s="12" t="s">
        <v>90</v>
      </c>
      <c r="E162" s="13">
        <f t="shared" ref="E162:G162" si="36">+(E20+E22+E23+E28)*100/(E41+E42+E52)</f>
        <v>76.42340527299757</v>
      </c>
      <c r="F162" s="13">
        <f t="shared" si="36"/>
        <v>75.253193938706517</v>
      </c>
      <c r="G162" s="13">
        <f t="shared" si="36"/>
        <v>72.31896802071293</v>
      </c>
      <c r="H162" s="13">
        <f t="shared" ref="H162" si="37">+(H20+H22+H23+H28)*100/(H41+H42+H52)</f>
        <v>73.610983968573649</v>
      </c>
      <c r="I162" s="14" t="s">
        <v>91</v>
      </c>
    </row>
    <row r="163" spans="4:9" ht="19.5" customHeight="1" x14ac:dyDescent="0.2">
      <c r="D163" s="16" t="s">
        <v>92</v>
      </c>
      <c r="E163" s="35">
        <f t="shared" ref="E163:G163" si="38">+E76*100/(E20+E22+E23+E28)</f>
        <v>14.388471926642357</v>
      </c>
      <c r="F163" s="35">
        <f t="shared" si="38"/>
        <v>14.548518741107609</v>
      </c>
      <c r="G163" s="35">
        <f t="shared" si="38"/>
        <v>14.136390372547618</v>
      </c>
      <c r="H163" s="35">
        <f t="shared" ref="H163" si="39">+H76*100/(H20+H22+H23+H28)</f>
        <v>12.940322077447213</v>
      </c>
      <c r="I163" s="18" t="s">
        <v>93</v>
      </c>
    </row>
    <row r="164" spans="4:9" ht="19.5" customHeight="1" x14ac:dyDescent="0.2">
      <c r="D164" s="19"/>
      <c r="E164" s="43"/>
      <c r="F164" s="43"/>
      <c r="G164" s="43"/>
      <c r="H164" s="43"/>
      <c r="I164" s="34"/>
    </row>
    <row r="165" spans="4:9" ht="19.5" customHeight="1" x14ac:dyDescent="0.2">
      <c r="D165" s="9" t="s">
        <v>94</v>
      </c>
      <c r="E165" s="10">
        <f t="shared" ref="E165:G165" si="40">+(E16+E17+E19+E27)/(E41+E42+E52)</f>
        <v>0.25918532943809192</v>
      </c>
      <c r="F165" s="10">
        <f t="shared" si="40"/>
        <v>0.27486326659926202</v>
      </c>
      <c r="G165" s="10">
        <f t="shared" si="40"/>
        <v>0.33120865452311293</v>
      </c>
      <c r="H165" s="10">
        <f t="shared" ref="H165" si="41">+(H16+H17+H19+H27)/(H41+H42+H52)</f>
        <v>0.31968728323991996</v>
      </c>
      <c r="I165" s="11" t="s">
        <v>277</v>
      </c>
    </row>
    <row r="166" spans="4:9" ht="19.5" customHeight="1" x14ac:dyDescent="0.2">
      <c r="D166" s="12" t="s">
        <v>95</v>
      </c>
      <c r="E166" s="13">
        <f t="shared" ref="E166:G166" si="42">+(E16+E17+E19+E24+E25+E26+E27+E29)*100/(E41+E42+E52)</f>
        <v>32.609470673496688</v>
      </c>
      <c r="F166" s="13">
        <f t="shared" si="42"/>
        <v>34.369179762034847</v>
      </c>
      <c r="G166" s="13">
        <f t="shared" si="42"/>
        <v>36.785431231802143</v>
      </c>
      <c r="H166" s="13">
        <f t="shared" ref="H166" si="43">+(H16+H17+H19+H24+H25+H26+H27+H29)*100/(H41+H42+H52)</f>
        <v>34.956555285280871</v>
      </c>
      <c r="I166" s="14" t="s">
        <v>279</v>
      </c>
    </row>
    <row r="167" spans="4:9" ht="19.5" customHeight="1" x14ac:dyDescent="0.2">
      <c r="D167" s="16" t="s">
        <v>96</v>
      </c>
      <c r="E167" s="35">
        <f t="shared" ref="E167:G167" si="44">+(E16+E17+E27)/(E41+E42+E52)</f>
        <v>0.25457367992850405</v>
      </c>
      <c r="F167" s="35">
        <f t="shared" si="44"/>
        <v>0.26995338091358001</v>
      </c>
      <c r="G167" s="35">
        <f t="shared" si="44"/>
        <v>0.32521605384637803</v>
      </c>
      <c r="H167" s="35">
        <f t="shared" ref="H167" si="45">+(H16+H17+H27)/(H41+H42+H52)</f>
        <v>0.31476082500680291</v>
      </c>
      <c r="I167" s="18" t="s">
        <v>278</v>
      </c>
    </row>
    <row r="168" spans="4:9" ht="15.75" x14ac:dyDescent="0.2">
      <c r="D168" s="19"/>
      <c r="E168" s="44"/>
      <c r="F168" s="44"/>
      <c r="G168" s="44"/>
      <c r="H168" s="44"/>
      <c r="I168" s="34"/>
    </row>
    <row r="169" spans="4:9" ht="15.75" x14ac:dyDescent="0.2">
      <c r="D169" s="19"/>
      <c r="E169" s="44"/>
      <c r="F169" s="44"/>
      <c r="G169" s="44"/>
      <c r="H169" s="44"/>
      <c r="I169" s="34"/>
    </row>
    <row r="170" spans="4:9" ht="15.75" x14ac:dyDescent="0.2">
      <c r="D170" s="19"/>
      <c r="I170" s="22"/>
    </row>
    <row r="171" spans="4:9" ht="15.75" x14ac:dyDescent="0.2">
      <c r="D171" s="19"/>
      <c r="I171" s="22"/>
    </row>
    <row r="172" spans="4:9" ht="15.75" x14ac:dyDescent="0.2">
      <c r="D172" s="19"/>
      <c r="I172" s="22"/>
    </row>
    <row r="173" spans="4:9" ht="15.75" x14ac:dyDescent="0.2">
      <c r="D173" s="19"/>
      <c r="I173" s="22"/>
    </row>
    <row r="174" spans="4:9" ht="15.75" x14ac:dyDescent="0.2">
      <c r="D174" s="19"/>
      <c r="I174" s="22"/>
    </row>
    <row r="175" spans="4:9" ht="15.75" x14ac:dyDescent="0.2">
      <c r="D175" s="19"/>
      <c r="I175" s="22"/>
    </row>
    <row r="176" spans="4:9" ht="15.75" x14ac:dyDescent="0.2">
      <c r="D176" s="19"/>
      <c r="I176" s="22"/>
    </row>
    <row r="177" spans="4:9" ht="15.75" x14ac:dyDescent="0.2">
      <c r="D177" s="19"/>
      <c r="I177" s="22"/>
    </row>
    <row r="178" spans="4:9" ht="15.75" x14ac:dyDescent="0.2">
      <c r="D178" s="19"/>
      <c r="I178" s="22"/>
    </row>
    <row r="179" spans="4:9" ht="15.75" x14ac:dyDescent="0.2">
      <c r="D179" s="19"/>
      <c r="I179" s="22"/>
    </row>
    <row r="180" spans="4:9" ht="15.75" x14ac:dyDescent="0.2">
      <c r="D180" s="19"/>
      <c r="I180" s="22"/>
    </row>
    <row r="181" spans="4:9" ht="15.75" x14ac:dyDescent="0.2">
      <c r="D181" s="19"/>
      <c r="I181" s="22"/>
    </row>
    <row r="182" spans="4:9" ht="15.75" x14ac:dyDescent="0.2">
      <c r="D182" s="19"/>
      <c r="I182" s="22"/>
    </row>
    <row r="183" spans="4:9" ht="15.75" x14ac:dyDescent="0.2">
      <c r="D183" s="19"/>
      <c r="I183" s="22"/>
    </row>
    <row r="184" spans="4:9" ht="15.75" x14ac:dyDescent="0.2">
      <c r="D184" s="19"/>
      <c r="I184" s="22"/>
    </row>
    <row r="185" spans="4:9" ht="15.75" x14ac:dyDescent="0.2">
      <c r="D185" s="19"/>
      <c r="I185" s="22"/>
    </row>
    <row r="186" spans="4:9" ht="15.75" x14ac:dyDescent="0.2">
      <c r="D186" s="19"/>
      <c r="I186" s="22"/>
    </row>
    <row r="187" spans="4:9" ht="15.75" x14ac:dyDescent="0.2">
      <c r="D187" s="19"/>
      <c r="I187" s="22"/>
    </row>
    <row r="188" spans="4:9" ht="15.75" x14ac:dyDescent="0.2">
      <c r="D188" s="19"/>
      <c r="I188" s="22"/>
    </row>
    <row r="189" spans="4:9" ht="15.75" x14ac:dyDescent="0.2">
      <c r="D189" s="19"/>
      <c r="I189" s="22"/>
    </row>
    <row r="190" spans="4:9" ht="15.75" x14ac:dyDescent="0.2">
      <c r="D190" s="19"/>
      <c r="I190" s="22"/>
    </row>
    <row r="191" spans="4:9" ht="15.75" x14ac:dyDescent="0.2">
      <c r="D191" s="19"/>
      <c r="I191" s="22"/>
    </row>
    <row r="192" spans="4:9" ht="15.75" x14ac:dyDescent="0.2">
      <c r="D192" s="19"/>
      <c r="I192" s="22"/>
    </row>
    <row r="193" spans="4:9" ht="15.75" x14ac:dyDescent="0.2">
      <c r="D193" s="19"/>
      <c r="I193" s="22"/>
    </row>
    <row r="194" spans="4:9" ht="15.75" x14ac:dyDescent="0.2">
      <c r="D194" s="19"/>
      <c r="I194" s="22"/>
    </row>
    <row r="195" spans="4:9" ht="15.75" x14ac:dyDescent="0.2">
      <c r="D195" s="19"/>
      <c r="I195" s="22"/>
    </row>
    <row r="196" spans="4:9" ht="15.75" x14ac:dyDescent="0.2">
      <c r="D196" s="19"/>
      <c r="I196" s="22"/>
    </row>
    <row r="197" spans="4:9" ht="15.75" x14ac:dyDescent="0.2">
      <c r="D197" s="19"/>
      <c r="I197" s="22"/>
    </row>
    <row r="198" spans="4:9" ht="15.75" x14ac:dyDescent="0.2">
      <c r="D198" s="19"/>
      <c r="I198" s="22"/>
    </row>
    <row r="199" spans="4:9" ht="15.75" x14ac:dyDescent="0.2">
      <c r="D199" s="19"/>
      <c r="I199" s="22"/>
    </row>
    <row r="200" spans="4:9" ht="15.75" x14ac:dyDescent="0.2">
      <c r="D200" s="19"/>
      <c r="I200" s="22"/>
    </row>
    <row r="201" spans="4:9" ht="15.75" x14ac:dyDescent="0.2">
      <c r="D201" s="19"/>
      <c r="I201" s="22"/>
    </row>
    <row r="202" spans="4:9" ht="15.75" x14ac:dyDescent="0.2">
      <c r="D202" s="19"/>
      <c r="I202" s="22"/>
    </row>
    <row r="203" spans="4:9" ht="15.75" x14ac:dyDescent="0.2">
      <c r="D203" s="19"/>
      <c r="I203" s="22"/>
    </row>
    <row r="204" spans="4:9" ht="15.75" x14ac:dyDescent="0.2">
      <c r="D204" s="19"/>
      <c r="I204" s="22"/>
    </row>
    <row r="205" spans="4:9" ht="15.75" x14ac:dyDescent="0.2">
      <c r="D205" s="19"/>
      <c r="I205" s="22"/>
    </row>
    <row r="206" spans="4:9" ht="15.75" x14ac:dyDescent="0.2">
      <c r="D206" s="19"/>
      <c r="I206" s="22"/>
    </row>
    <row r="207" spans="4:9" ht="15.75" x14ac:dyDescent="0.2">
      <c r="D207" s="19"/>
      <c r="I207" s="22"/>
    </row>
    <row r="208" spans="4:9" ht="15.75" x14ac:dyDescent="0.2">
      <c r="D208" s="19"/>
      <c r="I208" s="22"/>
    </row>
    <row r="209" spans="4:9" ht="15.75" x14ac:dyDescent="0.2">
      <c r="D209" s="19"/>
      <c r="I209" s="22"/>
    </row>
    <row r="210" spans="4:9" ht="15.75" x14ac:dyDescent="0.2">
      <c r="D210" s="19"/>
      <c r="I210" s="22"/>
    </row>
    <row r="211" spans="4:9" ht="15.75" x14ac:dyDescent="0.2">
      <c r="D211" s="19"/>
      <c r="I211" s="22"/>
    </row>
    <row r="212" spans="4:9" ht="15.75" x14ac:dyDescent="0.2">
      <c r="D212" s="19"/>
      <c r="I212" s="22"/>
    </row>
    <row r="213" spans="4:9" ht="15.75" x14ac:dyDescent="0.2">
      <c r="D213" s="19"/>
      <c r="I213" s="22"/>
    </row>
    <row r="214" spans="4:9" ht="15.75" x14ac:dyDescent="0.2">
      <c r="D214" s="19"/>
      <c r="I214" s="22"/>
    </row>
    <row r="215" spans="4:9" ht="15.75" x14ac:dyDescent="0.2">
      <c r="D215" s="19"/>
      <c r="I215" s="22"/>
    </row>
    <row r="216" spans="4:9" ht="15.75" x14ac:dyDescent="0.2">
      <c r="D216" s="19"/>
      <c r="I216" s="22"/>
    </row>
    <row r="217" spans="4:9" ht="15.75" x14ac:dyDescent="0.2">
      <c r="D217" s="19"/>
      <c r="I217" s="22"/>
    </row>
    <row r="218" spans="4:9" ht="15.75" x14ac:dyDescent="0.2">
      <c r="D218" s="19"/>
      <c r="I218" s="22"/>
    </row>
    <row r="219" spans="4:9" ht="15.75" x14ac:dyDescent="0.2">
      <c r="D219" s="19"/>
      <c r="I219" s="22"/>
    </row>
    <row r="220" spans="4:9" ht="15.75" x14ac:dyDescent="0.2">
      <c r="D220" s="19"/>
      <c r="I220" s="22"/>
    </row>
    <row r="221" spans="4:9" ht="15.75" x14ac:dyDescent="0.2">
      <c r="D221" s="19"/>
      <c r="I221" s="22"/>
    </row>
    <row r="222" spans="4:9" ht="15.75" x14ac:dyDescent="0.2">
      <c r="D222" s="19"/>
      <c r="I222" s="22"/>
    </row>
    <row r="223" spans="4:9" ht="15.75" x14ac:dyDescent="0.2">
      <c r="D223" s="19"/>
      <c r="I223" s="22"/>
    </row>
    <row r="224" spans="4:9" ht="15.75" x14ac:dyDescent="0.2">
      <c r="D224" s="19"/>
      <c r="I224" s="22"/>
    </row>
    <row r="225" spans="4:9" ht="15.75" x14ac:dyDescent="0.2">
      <c r="D225" s="19"/>
      <c r="I225" s="22"/>
    </row>
    <row r="226" spans="4:9" ht="15.75" x14ac:dyDescent="0.2">
      <c r="D226" s="19"/>
      <c r="I226" s="22"/>
    </row>
    <row r="227" spans="4:9" ht="15.75" x14ac:dyDescent="0.2">
      <c r="D227" s="19"/>
      <c r="I227" s="22"/>
    </row>
    <row r="228" spans="4:9" ht="15.75" x14ac:dyDescent="0.2">
      <c r="D228" s="19"/>
      <c r="I228" s="22"/>
    </row>
    <row r="229" spans="4:9" ht="15.75" x14ac:dyDescent="0.2">
      <c r="D229" s="19"/>
      <c r="I229" s="22"/>
    </row>
    <row r="230" spans="4:9" ht="15.75" x14ac:dyDescent="0.2">
      <c r="D230" s="19"/>
      <c r="I230" s="22"/>
    </row>
    <row r="231" spans="4:9" ht="15.75" x14ac:dyDescent="0.2">
      <c r="D231" s="19"/>
      <c r="I231" s="22"/>
    </row>
    <row r="232" spans="4:9" ht="15.75" x14ac:dyDescent="0.2">
      <c r="D232" s="19"/>
      <c r="I232" s="22"/>
    </row>
    <row r="233" spans="4:9" ht="15.75" x14ac:dyDescent="0.2">
      <c r="D233" s="19"/>
      <c r="I233" s="22"/>
    </row>
    <row r="234" spans="4:9" ht="15.75" x14ac:dyDescent="0.2">
      <c r="D234" s="19"/>
      <c r="I234" s="22"/>
    </row>
    <row r="235" spans="4:9" ht="15.75" x14ac:dyDescent="0.2">
      <c r="D235" s="19"/>
      <c r="I235" s="22"/>
    </row>
    <row r="236" spans="4:9" ht="15.75" x14ac:dyDescent="0.2">
      <c r="D236" s="19"/>
      <c r="I236" s="22"/>
    </row>
    <row r="237" spans="4:9" ht="15.75" x14ac:dyDescent="0.2">
      <c r="D237" s="19"/>
      <c r="I237" s="22"/>
    </row>
    <row r="238" spans="4:9" ht="15.75" x14ac:dyDescent="0.2">
      <c r="D238" s="19"/>
      <c r="I238" s="22"/>
    </row>
    <row r="239" spans="4:9" ht="15.75" x14ac:dyDescent="0.2">
      <c r="D239" s="19"/>
      <c r="I239" s="22"/>
    </row>
    <row r="240" spans="4:9" ht="15.75" x14ac:dyDescent="0.2">
      <c r="D240" s="19"/>
      <c r="I240" s="22"/>
    </row>
    <row r="241" spans="4:9" ht="15.75" x14ac:dyDescent="0.2">
      <c r="D241" s="19"/>
      <c r="I241" s="22"/>
    </row>
    <row r="242" spans="4:9" ht="15.75" x14ac:dyDescent="0.2">
      <c r="D242" s="19"/>
      <c r="I242" s="22"/>
    </row>
    <row r="243" spans="4:9" ht="15.75" x14ac:dyDescent="0.2">
      <c r="D243" s="19"/>
      <c r="I243" s="22"/>
    </row>
    <row r="244" spans="4:9" ht="15.75" x14ac:dyDescent="0.2">
      <c r="D244" s="19"/>
      <c r="I244" s="22"/>
    </row>
    <row r="245" spans="4:9" ht="15.75" x14ac:dyDescent="0.2">
      <c r="D245" s="19"/>
      <c r="I245" s="22"/>
    </row>
    <row r="246" spans="4:9" ht="15.75" x14ac:dyDescent="0.2">
      <c r="D246" s="19"/>
      <c r="I246" s="22"/>
    </row>
    <row r="247" spans="4:9" ht="15.75" x14ac:dyDescent="0.2">
      <c r="D247" s="19"/>
    </row>
    <row r="248" spans="4:9" ht="15.75" x14ac:dyDescent="0.2">
      <c r="D248" s="19"/>
    </row>
    <row r="249" spans="4:9" ht="15.75" x14ac:dyDescent="0.2">
      <c r="D249" s="19"/>
    </row>
    <row r="250" spans="4:9" ht="15.75" x14ac:dyDescent="0.2">
      <c r="D250" s="19"/>
    </row>
    <row r="251" spans="4:9" ht="15.75" x14ac:dyDescent="0.2">
      <c r="D251" s="19"/>
    </row>
    <row r="252" spans="4:9" ht="15.75" x14ac:dyDescent="0.2">
      <c r="D252" s="19"/>
    </row>
    <row r="253" spans="4:9" ht="15.75" x14ac:dyDescent="0.2">
      <c r="D253" s="19"/>
    </row>
    <row r="254" spans="4:9" ht="15.75" x14ac:dyDescent="0.2">
      <c r="D254" s="19"/>
    </row>
    <row r="255" spans="4:9" ht="15.75" x14ac:dyDescent="0.2">
      <c r="D255" s="19"/>
    </row>
    <row r="256" spans="4:9" ht="15.75" x14ac:dyDescent="0.2">
      <c r="D256" s="19"/>
    </row>
    <row r="257" spans="4:4" ht="15.75" x14ac:dyDescent="0.2">
      <c r="D257" s="19"/>
    </row>
    <row r="258" spans="4:4" ht="15.75" x14ac:dyDescent="0.2">
      <c r="D258" s="19"/>
    </row>
    <row r="259" spans="4:4" ht="15.75" x14ac:dyDescent="0.2">
      <c r="D259" s="19"/>
    </row>
    <row r="260" spans="4:4" ht="15.75" x14ac:dyDescent="0.2">
      <c r="D260" s="19"/>
    </row>
    <row r="261" spans="4:4" ht="15.75" x14ac:dyDescent="0.2">
      <c r="D261" s="19"/>
    </row>
    <row r="262" spans="4:4" ht="15.75" x14ac:dyDescent="0.2">
      <c r="D262" s="19"/>
    </row>
    <row r="263" spans="4:4" ht="15.75" x14ac:dyDescent="0.2">
      <c r="D263" s="19"/>
    </row>
    <row r="264" spans="4:4" ht="15.75" x14ac:dyDescent="0.2">
      <c r="D264" s="19"/>
    </row>
    <row r="265" spans="4:4" ht="15.75" x14ac:dyDescent="0.2">
      <c r="D265" s="19"/>
    </row>
    <row r="266" spans="4:4" ht="15.75" x14ac:dyDescent="0.2">
      <c r="D266" s="19"/>
    </row>
    <row r="267" spans="4:4" ht="15.75" x14ac:dyDescent="0.2">
      <c r="D267" s="19"/>
    </row>
    <row r="268" spans="4:4" ht="15.75" x14ac:dyDescent="0.2">
      <c r="D268" s="19"/>
    </row>
    <row r="269" spans="4:4" ht="15.75" x14ac:dyDescent="0.2">
      <c r="D269" s="19"/>
    </row>
    <row r="270" spans="4:4" ht="15.75" x14ac:dyDescent="0.2">
      <c r="D270" s="19"/>
    </row>
    <row r="271" spans="4:4" ht="15.75" x14ac:dyDescent="0.2">
      <c r="D271" s="19"/>
    </row>
    <row r="272" spans="4:4" ht="15.75" x14ac:dyDescent="0.2">
      <c r="D272" s="19"/>
    </row>
    <row r="273" spans="4:4" ht="15.75" x14ac:dyDescent="0.2">
      <c r="D273" s="19"/>
    </row>
    <row r="274" spans="4:4" ht="15.75" x14ac:dyDescent="0.2">
      <c r="D274" s="19"/>
    </row>
    <row r="275" spans="4:4" ht="15.75" x14ac:dyDescent="0.2">
      <c r="D275" s="19"/>
    </row>
    <row r="276" spans="4:4" ht="15.75" x14ac:dyDescent="0.2">
      <c r="D276" s="19"/>
    </row>
    <row r="277" spans="4:4" ht="15.75" x14ac:dyDescent="0.2">
      <c r="D277" s="19"/>
    </row>
    <row r="278" spans="4:4" ht="15.75" x14ac:dyDescent="0.2">
      <c r="D278" s="19"/>
    </row>
    <row r="279" spans="4:4" ht="15.75" x14ac:dyDescent="0.2">
      <c r="D279" s="19"/>
    </row>
    <row r="280" spans="4:4" ht="15.75" x14ac:dyDescent="0.2">
      <c r="D280" s="19"/>
    </row>
    <row r="281" spans="4:4" ht="15.75" x14ac:dyDescent="0.2">
      <c r="D281" s="19"/>
    </row>
    <row r="282" spans="4:4" ht="15.75" x14ac:dyDescent="0.2">
      <c r="D282" s="19"/>
    </row>
    <row r="283" spans="4:4" ht="15.75" x14ac:dyDescent="0.2">
      <c r="D283" s="19"/>
    </row>
    <row r="284" spans="4:4" ht="15.75" x14ac:dyDescent="0.2">
      <c r="D284" s="19"/>
    </row>
    <row r="285" spans="4:4" ht="15.75" x14ac:dyDescent="0.2">
      <c r="D285" s="19"/>
    </row>
    <row r="286" spans="4:4" ht="15.75" x14ac:dyDescent="0.2">
      <c r="D286" s="19"/>
    </row>
    <row r="287" spans="4:4" ht="15.75" x14ac:dyDescent="0.2">
      <c r="D287" s="19"/>
    </row>
    <row r="288" spans="4:4" ht="15.75" x14ac:dyDescent="0.2">
      <c r="D288" s="19"/>
    </row>
    <row r="289" spans="4:4" ht="15.75" x14ac:dyDescent="0.2">
      <c r="D289" s="19"/>
    </row>
    <row r="290" spans="4:4" ht="15.75" x14ac:dyDescent="0.2">
      <c r="D290" s="19"/>
    </row>
    <row r="291" spans="4:4" ht="15.75" x14ac:dyDescent="0.2">
      <c r="D291" s="19"/>
    </row>
    <row r="292" spans="4:4" ht="15.75" x14ac:dyDescent="0.2">
      <c r="D292" s="19"/>
    </row>
    <row r="293" spans="4:4" ht="15.75" x14ac:dyDescent="0.2">
      <c r="D293" s="19"/>
    </row>
    <row r="294" spans="4:4" ht="15.75" x14ac:dyDescent="0.2">
      <c r="D294" s="19"/>
    </row>
    <row r="295" spans="4:4" ht="15.75" x14ac:dyDescent="0.2">
      <c r="D295" s="19"/>
    </row>
    <row r="296" spans="4:4" ht="15.75" x14ac:dyDescent="0.2">
      <c r="D296" s="19"/>
    </row>
    <row r="297" spans="4:4" ht="15.75" x14ac:dyDescent="0.2">
      <c r="D297" s="19"/>
    </row>
    <row r="298" spans="4:4" ht="15.75" x14ac:dyDescent="0.2">
      <c r="D298" s="19"/>
    </row>
    <row r="299" spans="4:4" ht="15.75" x14ac:dyDescent="0.2">
      <c r="D299" s="19"/>
    </row>
    <row r="300" spans="4:4" ht="15.75" x14ac:dyDescent="0.2">
      <c r="D300" s="19"/>
    </row>
    <row r="301" spans="4:4" ht="15.75" x14ac:dyDescent="0.2">
      <c r="D301" s="19"/>
    </row>
    <row r="302" spans="4:4" ht="15.75" x14ac:dyDescent="0.2">
      <c r="D302" s="19"/>
    </row>
    <row r="303" spans="4:4" ht="15.75" x14ac:dyDescent="0.2">
      <c r="D303" s="19"/>
    </row>
    <row r="304" spans="4:4" ht="15.75" x14ac:dyDescent="0.2">
      <c r="D304" s="19"/>
    </row>
    <row r="305" spans="4:4" ht="15.75" x14ac:dyDescent="0.2">
      <c r="D305" s="19"/>
    </row>
    <row r="306" spans="4:4" ht="15.75" x14ac:dyDescent="0.2">
      <c r="D306" s="19"/>
    </row>
    <row r="307" spans="4:4" ht="15.75" x14ac:dyDescent="0.2">
      <c r="D307" s="19"/>
    </row>
    <row r="308" spans="4:4" ht="15.75" x14ac:dyDescent="0.2">
      <c r="D308" s="19"/>
    </row>
    <row r="309" spans="4:4" ht="15.75" x14ac:dyDescent="0.2">
      <c r="D309" s="19"/>
    </row>
    <row r="310" spans="4:4" ht="15.75" x14ac:dyDescent="0.2">
      <c r="D310" s="19"/>
    </row>
    <row r="311" spans="4:4" ht="15.75" x14ac:dyDescent="0.2">
      <c r="D311" s="19"/>
    </row>
    <row r="312" spans="4:4" ht="15.75" x14ac:dyDescent="0.2">
      <c r="D312" s="19"/>
    </row>
    <row r="313" spans="4:4" ht="15.75" x14ac:dyDescent="0.2">
      <c r="D313" s="19"/>
    </row>
    <row r="314" spans="4:4" ht="15.75" x14ac:dyDescent="0.2">
      <c r="D314" s="19"/>
    </row>
    <row r="315" spans="4:4" ht="15.75" x14ac:dyDescent="0.2">
      <c r="D315" s="19"/>
    </row>
    <row r="316" spans="4:4" ht="15.75" x14ac:dyDescent="0.2">
      <c r="D316" s="19"/>
    </row>
    <row r="317" spans="4:4" ht="15.75" x14ac:dyDescent="0.2">
      <c r="D317" s="19"/>
    </row>
    <row r="318" spans="4:4" ht="15.75" x14ac:dyDescent="0.2">
      <c r="D318" s="19"/>
    </row>
    <row r="319" spans="4:4" ht="15.75" x14ac:dyDescent="0.2">
      <c r="D319" s="19"/>
    </row>
    <row r="320" spans="4:4" ht="15.75" x14ac:dyDescent="0.2">
      <c r="D320" s="19"/>
    </row>
    <row r="321" spans="4:4" ht="15.75" x14ac:dyDescent="0.2">
      <c r="D321" s="19"/>
    </row>
    <row r="322" spans="4:4" ht="15.75" x14ac:dyDescent="0.2">
      <c r="D322" s="19"/>
    </row>
    <row r="323" spans="4:4" ht="15.75" x14ac:dyDescent="0.2">
      <c r="D323" s="19"/>
    </row>
    <row r="324" spans="4:4" ht="15.75" x14ac:dyDescent="0.2">
      <c r="D324" s="19"/>
    </row>
    <row r="325" spans="4:4" ht="15.75" x14ac:dyDescent="0.2">
      <c r="D325" s="19"/>
    </row>
    <row r="326" spans="4:4" ht="15.75" x14ac:dyDescent="0.2">
      <c r="D326" s="19"/>
    </row>
    <row r="327" spans="4:4" ht="15.75" x14ac:dyDescent="0.2">
      <c r="D327" s="19"/>
    </row>
    <row r="328" spans="4:4" ht="15.75" x14ac:dyDescent="0.2">
      <c r="D328" s="19"/>
    </row>
    <row r="329" spans="4:4" ht="15.75" x14ac:dyDescent="0.2">
      <c r="D329" s="19"/>
    </row>
    <row r="330" spans="4:4" ht="15.75" x14ac:dyDescent="0.2">
      <c r="D330" s="19"/>
    </row>
    <row r="331" spans="4:4" ht="15.75" x14ac:dyDescent="0.2">
      <c r="D331" s="19"/>
    </row>
    <row r="332" spans="4:4" ht="15.75" x14ac:dyDescent="0.2">
      <c r="D332" s="19"/>
    </row>
    <row r="333" spans="4:4" ht="15.75" x14ac:dyDescent="0.2">
      <c r="D333" s="19"/>
    </row>
    <row r="334" spans="4:4" ht="15.75" x14ac:dyDescent="0.2">
      <c r="D334" s="19"/>
    </row>
    <row r="335" spans="4:4" ht="15.75" x14ac:dyDescent="0.2">
      <c r="D335" s="19"/>
    </row>
    <row r="336" spans="4:4" ht="15.75" x14ac:dyDescent="0.2">
      <c r="D336" s="19"/>
    </row>
    <row r="337" spans="4:4" ht="15.75" x14ac:dyDescent="0.2">
      <c r="D337" s="19"/>
    </row>
    <row r="338" spans="4:4" ht="15.75" x14ac:dyDescent="0.2">
      <c r="D338" s="19"/>
    </row>
    <row r="339" spans="4:4" ht="15.75" x14ac:dyDescent="0.2">
      <c r="D339" s="19"/>
    </row>
    <row r="340" spans="4:4" ht="15.75" x14ac:dyDescent="0.2">
      <c r="D340" s="19"/>
    </row>
    <row r="341" spans="4:4" ht="15.75" x14ac:dyDescent="0.2">
      <c r="D341" s="19"/>
    </row>
    <row r="342" spans="4:4" ht="15.75" x14ac:dyDescent="0.2">
      <c r="D342" s="19"/>
    </row>
    <row r="343" spans="4:4" ht="15.75" x14ac:dyDescent="0.2">
      <c r="D343" s="19"/>
    </row>
    <row r="344" spans="4:4" ht="15.75" x14ac:dyDescent="0.2">
      <c r="D344" s="19"/>
    </row>
    <row r="345" spans="4:4" ht="15.75" x14ac:dyDescent="0.2">
      <c r="D345" s="19"/>
    </row>
    <row r="346" spans="4:4" ht="15.75" x14ac:dyDescent="0.2">
      <c r="D346" s="19"/>
    </row>
    <row r="347" spans="4:4" ht="15.75" x14ac:dyDescent="0.2">
      <c r="D347" s="19"/>
    </row>
    <row r="348" spans="4:4" ht="15.75" x14ac:dyDescent="0.2">
      <c r="D348" s="19"/>
    </row>
    <row r="349" spans="4:4" ht="15.75" x14ac:dyDescent="0.2">
      <c r="D349" s="19"/>
    </row>
    <row r="350" spans="4:4" ht="15.75" x14ac:dyDescent="0.2">
      <c r="D350" s="19"/>
    </row>
    <row r="351" spans="4:4" ht="15.75" x14ac:dyDescent="0.2">
      <c r="D351" s="19"/>
    </row>
    <row r="352" spans="4:4" ht="15.75" x14ac:dyDescent="0.2">
      <c r="D352" s="19"/>
    </row>
    <row r="353" spans="4:4" ht="15.75" x14ac:dyDescent="0.2">
      <c r="D353" s="19"/>
    </row>
    <row r="354" spans="4:4" ht="15.75" x14ac:dyDescent="0.2">
      <c r="D354" s="19"/>
    </row>
    <row r="355" spans="4:4" ht="15.75" x14ac:dyDescent="0.2">
      <c r="D355" s="19"/>
    </row>
    <row r="356" spans="4:4" ht="15.75" x14ac:dyDescent="0.2">
      <c r="D356" s="19"/>
    </row>
    <row r="357" spans="4:4" ht="15.75" x14ac:dyDescent="0.2">
      <c r="D357" s="19"/>
    </row>
    <row r="358" spans="4:4" ht="15.75" x14ac:dyDescent="0.2">
      <c r="D358" s="19"/>
    </row>
    <row r="359" spans="4:4" ht="15.75" x14ac:dyDescent="0.2">
      <c r="D359" s="19"/>
    </row>
    <row r="360" spans="4:4" ht="15.75" x14ac:dyDescent="0.2">
      <c r="D360" s="19"/>
    </row>
    <row r="361" spans="4:4" ht="15.75" x14ac:dyDescent="0.2">
      <c r="D361" s="19"/>
    </row>
    <row r="362" spans="4:4" ht="15.75" x14ac:dyDescent="0.2">
      <c r="D362" s="19"/>
    </row>
    <row r="363" spans="4:4" ht="15.75" x14ac:dyDescent="0.2">
      <c r="D363" s="19"/>
    </row>
    <row r="364" spans="4:4" ht="15.75" x14ac:dyDescent="0.2">
      <c r="D364" s="19"/>
    </row>
    <row r="365" spans="4:4" ht="15.75" x14ac:dyDescent="0.2">
      <c r="D365" s="19"/>
    </row>
    <row r="366" spans="4:4" ht="15.75" x14ac:dyDescent="0.2">
      <c r="D366" s="19"/>
    </row>
    <row r="367" spans="4:4" ht="15.75" x14ac:dyDescent="0.2">
      <c r="D367" s="19"/>
    </row>
    <row r="368" spans="4:4" ht="15.75" x14ac:dyDescent="0.2">
      <c r="D368" s="19"/>
    </row>
    <row r="369" spans="4:4" ht="15.75" x14ac:dyDescent="0.2">
      <c r="D369" s="19"/>
    </row>
    <row r="370" spans="4:4" ht="15.75" x14ac:dyDescent="0.2">
      <c r="D370" s="19"/>
    </row>
    <row r="371" spans="4:4" ht="15.75" x14ac:dyDescent="0.2">
      <c r="D371" s="19"/>
    </row>
    <row r="372" spans="4:4" ht="15.75" x14ac:dyDescent="0.2">
      <c r="D372" s="19"/>
    </row>
    <row r="373" spans="4:4" ht="15.75" x14ac:dyDescent="0.2">
      <c r="D373" s="19"/>
    </row>
    <row r="374" spans="4:4" ht="15.75" x14ac:dyDescent="0.2">
      <c r="D374" s="19"/>
    </row>
    <row r="375" spans="4:4" ht="15.75" x14ac:dyDescent="0.2">
      <c r="D375" s="19"/>
    </row>
    <row r="376" spans="4:4" ht="15.75" x14ac:dyDescent="0.2">
      <c r="D376" s="19"/>
    </row>
    <row r="377" spans="4:4" ht="15.75" x14ac:dyDescent="0.2">
      <c r="D377" s="19"/>
    </row>
    <row r="378" spans="4:4" ht="15.75" x14ac:dyDescent="0.2">
      <c r="D378" s="19"/>
    </row>
    <row r="379" spans="4:4" ht="15.75" x14ac:dyDescent="0.2">
      <c r="D379" s="19"/>
    </row>
    <row r="380" spans="4:4" ht="15.75" x14ac:dyDescent="0.2">
      <c r="D380" s="19"/>
    </row>
    <row r="381" spans="4:4" ht="15.75" x14ac:dyDescent="0.2">
      <c r="D381" s="19"/>
    </row>
    <row r="382" spans="4:4" ht="15.75" x14ac:dyDescent="0.2">
      <c r="D382" s="19"/>
    </row>
    <row r="383" spans="4:4" ht="15.75" x14ac:dyDescent="0.2">
      <c r="D383" s="19"/>
    </row>
    <row r="384" spans="4:4" ht="15.75" x14ac:dyDescent="0.2">
      <c r="D384" s="19"/>
    </row>
    <row r="385" spans="4:4" ht="15.75" x14ac:dyDescent="0.2">
      <c r="D385" s="19"/>
    </row>
    <row r="386" spans="4:4" ht="15.75" x14ac:dyDescent="0.2">
      <c r="D386" s="19"/>
    </row>
    <row r="387" spans="4:4" ht="15.75" x14ac:dyDescent="0.2">
      <c r="D387" s="19"/>
    </row>
    <row r="388" spans="4:4" ht="15.75" x14ac:dyDescent="0.2">
      <c r="D388" s="19"/>
    </row>
    <row r="389" spans="4:4" ht="15.75" x14ac:dyDescent="0.2">
      <c r="D389" s="19"/>
    </row>
    <row r="390" spans="4:4" ht="15.75" x14ac:dyDescent="0.2">
      <c r="D390" s="19"/>
    </row>
    <row r="391" spans="4:4" ht="15.75" x14ac:dyDescent="0.2">
      <c r="D391" s="19"/>
    </row>
    <row r="392" spans="4:4" ht="15.75" x14ac:dyDescent="0.2">
      <c r="D392" s="19"/>
    </row>
    <row r="393" spans="4:4" ht="15.75" x14ac:dyDescent="0.2">
      <c r="D393" s="19"/>
    </row>
    <row r="394" spans="4:4" ht="15.75" x14ac:dyDescent="0.2">
      <c r="D394" s="19"/>
    </row>
    <row r="395" spans="4:4" ht="15.75" x14ac:dyDescent="0.2">
      <c r="D395" s="19"/>
    </row>
    <row r="396" spans="4:4" ht="15.75" x14ac:dyDescent="0.2">
      <c r="D396" s="19"/>
    </row>
    <row r="397" spans="4:4" ht="15.75" x14ac:dyDescent="0.2">
      <c r="D397" s="19"/>
    </row>
    <row r="398" spans="4:4" ht="15.75" x14ac:dyDescent="0.2">
      <c r="D398" s="19"/>
    </row>
    <row r="399" spans="4:4" ht="15.75" x14ac:dyDescent="0.2">
      <c r="D399" s="19"/>
    </row>
    <row r="400" spans="4:4" ht="15.75" x14ac:dyDescent="0.2">
      <c r="D400" s="19"/>
    </row>
    <row r="401" spans="4:4" ht="15.75" x14ac:dyDescent="0.2">
      <c r="D401" s="19"/>
    </row>
    <row r="402" spans="4:4" ht="15.75" x14ac:dyDescent="0.2">
      <c r="D402" s="19"/>
    </row>
    <row r="403" spans="4:4" ht="15.75" x14ac:dyDescent="0.2">
      <c r="D403" s="19"/>
    </row>
    <row r="404" spans="4:4" ht="15.75" x14ac:dyDescent="0.2">
      <c r="D404" s="19"/>
    </row>
    <row r="405" spans="4:4" ht="15.75" x14ac:dyDescent="0.2">
      <c r="D405" s="19"/>
    </row>
    <row r="406" spans="4:4" ht="15.75" x14ac:dyDescent="0.2">
      <c r="D406" s="19"/>
    </row>
    <row r="407" spans="4:4" ht="15.75" x14ac:dyDescent="0.2">
      <c r="D407" s="19"/>
    </row>
    <row r="408" spans="4:4" ht="15.75" x14ac:dyDescent="0.2">
      <c r="D408" s="19"/>
    </row>
    <row r="409" spans="4:4" ht="15.75" x14ac:dyDescent="0.2">
      <c r="D409" s="19"/>
    </row>
    <row r="410" spans="4:4" ht="15.75" x14ac:dyDescent="0.2">
      <c r="D410" s="19"/>
    </row>
    <row r="411" spans="4:4" ht="15.75" x14ac:dyDescent="0.2">
      <c r="D411" s="19"/>
    </row>
    <row r="412" spans="4:4" ht="15.75" x14ac:dyDescent="0.2">
      <c r="D412" s="19"/>
    </row>
    <row r="413" spans="4:4" ht="15.75" x14ac:dyDescent="0.2">
      <c r="D413" s="19"/>
    </row>
    <row r="414" spans="4:4" ht="15.75" x14ac:dyDescent="0.2">
      <c r="D414" s="19"/>
    </row>
    <row r="415" spans="4:4" ht="15.75" x14ac:dyDescent="0.2">
      <c r="D415" s="19"/>
    </row>
    <row r="416" spans="4:4" ht="15.75" x14ac:dyDescent="0.2">
      <c r="D416" s="19"/>
    </row>
    <row r="417" spans="4:4" ht="15.75" x14ac:dyDescent="0.2">
      <c r="D417" s="19"/>
    </row>
    <row r="418" spans="4:4" ht="15.75" x14ac:dyDescent="0.2">
      <c r="D418" s="19"/>
    </row>
    <row r="419" spans="4:4" ht="15.75" x14ac:dyDescent="0.2">
      <c r="D419" s="19"/>
    </row>
    <row r="420" spans="4:4" ht="15.75" x14ac:dyDescent="0.2">
      <c r="D420" s="19"/>
    </row>
    <row r="421" spans="4:4" ht="15.75" x14ac:dyDescent="0.2">
      <c r="D421" s="19"/>
    </row>
    <row r="422" spans="4:4" ht="15.75" x14ac:dyDescent="0.2">
      <c r="D422" s="19"/>
    </row>
    <row r="423" spans="4:4" ht="15.75" x14ac:dyDescent="0.2">
      <c r="D423" s="19"/>
    </row>
    <row r="424" spans="4:4" ht="15.75" x14ac:dyDescent="0.2">
      <c r="D424" s="19"/>
    </row>
    <row r="425" spans="4:4" ht="15.75" x14ac:dyDescent="0.2">
      <c r="D425" s="19"/>
    </row>
    <row r="426" spans="4:4" ht="15.75" x14ac:dyDescent="0.2">
      <c r="D426" s="19"/>
    </row>
    <row r="427" spans="4:4" ht="15.75" x14ac:dyDescent="0.2">
      <c r="D427" s="19"/>
    </row>
    <row r="428" spans="4:4" ht="15.75" x14ac:dyDescent="0.2">
      <c r="D428" s="19"/>
    </row>
    <row r="429" spans="4:4" ht="15.75" x14ac:dyDescent="0.2">
      <c r="D429" s="19"/>
    </row>
    <row r="430" spans="4:4" ht="15.75" x14ac:dyDescent="0.2">
      <c r="D430" s="19"/>
    </row>
    <row r="431" spans="4:4" ht="15.75" x14ac:dyDescent="0.2">
      <c r="D431" s="19"/>
    </row>
    <row r="432" spans="4:4" ht="15.75" x14ac:dyDescent="0.2">
      <c r="D432" s="19"/>
    </row>
    <row r="433" spans="4:4" ht="15.75" x14ac:dyDescent="0.2">
      <c r="D433" s="19"/>
    </row>
    <row r="434" spans="4:4" ht="15.75" x14ac:dyDescent="0.2">
      <c r="D434" s="19"/>
    </row>
    <row r="435" spans="4:4" ht="15.75" x14ac:dyDescent="0.2">
      <c r="D435" s="19"/>
    </row>
    <row r="436" spans="4:4" ht="15.75" x14ac:dyDescent="0.2">
      <c r="D436" s="19"/>
    </row>
    <row r="437" spans="4:4" ht="15.75" x14ac:dyDescent="0.2">
      <c r="D437" s="19"/>
    </row>
    <row r="438" spans="4:4" ht="15.75" x14ac:dyDescent="0.2">
      <c r="D438" s="19"/>
    </row>
    <row r="439" spans="4:4" ht="15.75" x14ac:dyDescent="0.2">
      <c r="D439" s="19"/>
    </row>
    <row r="440" spans="4:4" ht="15.75" x14ac:dyDescent="0.2">
      <c r="D440" s="19"/>
    </row>
    <row r="441" spans="4:4" ht="15.75" x14ac:dyDescent="0.2">
      <c r="D441" s="19"/>
    </row>
    <row r="442" spans="4:4" ht="15.75" x14ac:dyDescent="0.2">
      <c r="D442" s="19"/>
    </row>
    <row r="443" spans="4:4" ht="15.75" x14ac:dyDescent="0.2">
      <c r="D443" s="19"/>
    </row>
    <row r="444" spans="4:4" ht="15.75" x14ac:dyDescent="0.2">
      <c r="D444" s="19"/>
    </row>
    <row r="445" spans="4:4" ht="15.75" x14ac:dyDescent="0.2">
      <c r="D445" s="19"/>
    </row>
    <row r="446" spans="4:4" ht="15.75" x14ac:dyDescent="0.2">
      <c r="D446" s="19"/>
    </row>
    <row r="447" spans="4:4" ht="15.75" x14ac:dyDescent="0.2">
      <c r="D447" s="19"/>
    </row>
    <row r="448" spans="4:4" ht="15.75" x14ac:dyDescent="0.2">
      <c r="D448" s="19"/>
    </row>
    <row r="449" spans="4:4" ht="15.75" x14ac:dyDescent="0.2">
      <c r="D449" s="19"/>
    </row>
    <row r="450" spans="4:4" ht="15.75" x14ac:dyDescent="0.2">
      <c r="D450" s="19"/>
    </row>
    <row r="451" spans="4:4" ht="15.75" x14ac:dyDescent="0.2">
      <c r="D451" s="19"/>
    </row>
    <row r="452" spans="4:4" ht="15.75" x14ac:dyDescent="0.2">
      <c r="D452" s="19"/>
    </row>
    <row r="453" spans="4:4" ht="15.75" x14ac:dyDescent="0.2">
      <c r="D453" s="19"/>
    </row>
    <row r="454" spans="4:4" ht="15.75" x14ac:dyDescent="0.2">
      <c r="D454" s="19"/>
    </row>
    <row r="455" spans="4:4" ht="15.75" x14ac:dyDescent="0.2">
      <c r="D455" s="19"/>
    </row>
    <row r="456" spans="4:4" ht="15.75" x14ac:dyDescent="0.2">
      <c r="D456" s="19"/>
    </row>
    <row r="457" spans="4:4" ht="15.75" x14ac:dyDescent="0.2">
      <c r="D457" s="19"/>
    </row>
    <row r="458" spans="4:4" ht="15.75" x14ac:dyDescent="0.2">
      <c r="D458" s="19"/>
    </row>
    <row r="459" spans="4:4" ht="15.75" x14ac:dyDescent="0.2">
      <c r="D459" s="19"/>
    </row>
    <row r="460" spans="4:4" ht="15.75" x14ac:dyDescent="0.2">
      <c r="D460" s="19"/>
    </row>
    <row r="461" spans="4:4" ht="15.75" x14ac:dyDescent="0.2">
      <c r="D461" s="19"/>
    </row>
    <row r="462" spans="4:4" ht="15.75" x14ac:dyDescent="0.2">
      <c r="D462" s="19"/>
    </row>
    <row r="463" spans="4:4" ht="15.75" x14ac:dyDescent="0.2">
      <c r="D463" s="19"/>
    </row>
    <row r="464" spans="4:4" ht="15.75" x14ac:dyDescent="0.2">
      <c r="D464" s="19"/>
    </row>
    <row r="465" spans="4:4" ht="15.75" x14ac:dyDescent="0.2">
      <c r="D465" s="19"/>
    </row>
    <row r="466" spans="4:4" ht="15.75" x14ac:dyDescent="0.2">
      <c r="D466" s="19"/>
    </row>
    <row r="467" spans="4:4" ht="15.75" x14ac:dyDescent="0.2">
      <c r="D467" s="19"/>
    </row>
    <row r="468" spans="4:4" ht="15.75" x14ac:dyDescent="0.2">
      <c r="D468" s="19"/>
    </row>
    <row r="469" spans="4:4" ht="15.75" x14ac:dyDescent="0.2">
      <c r="D469" s="19"/>
    </row>
    <row r="470" spans="4:4" ht="15.75" x14ac:dyDescent="0.2">
      <c r="D470" s="19"/>
    </row>
    <row r="471" spans="4:4" ht="15.75" x14ac:dyDescent="0.2">
      <c r="D471" s="19"/>
    </row>
    <row r="472" spans="4:4" ht="15.75" x14ac:dyDescent="0.2">
      <c r="D472" s="19"/>
    </row>
    <row r="473" spans="4:4" ht="15.75" x14ac:dyDescent="0.2">
      <c r="D473" s="19"/>
    </row>
    <row r="474" spans="4:4" ht="15.75" x14ac:dyDescent="0.2">
      <c r="D474" s="19"/>
    </row>
    <row r="475" spans="4:4" ht="15.75" x14ac:dyDescent="0.2">
      <c r="D475" s="19"/>
    </row>
    <row r="476" spans="4:4" ht="15.75" x14ac:dyDescent="0.2">
      <c r="D476" s="19"/>
    </row>
    <row r="477" spans="4:4" ht="15.75" x14ac:dyDescent="0.2">
      <c r="D477" s="19"/>
    </row>
    <row r="478" spans="4:4" ht="15.75" x14ac:dyDescent="0.2">
      <c r="D478" s="19"/>
    </row>
    <row r="479" spans="4:4" ht="15.75" x14ac:dyDescent="0.2">
      <c r="D479" s="19"/>
    </row>
    <row r="480" spans="4:4" ht="15.75" x14ac:dyDescent="0.2">
      <c r="D480" s="19"/>
    </row>
    <row r="481" spans="4:4" ht="15.75" x14ac:dyDescent="0.2">
      <c r="D481" s="19"/>
    </row>
    <row r="482" spans="4:4" ht="15.75" x14ac:dyDescent="0.2">
      <c r="D482" s="19"/>
    </row>
    <row r="483" spans="4:4" ht="15.75" x14ac:dyDescent="0.2">
      <c r="D483" s="19"/>
    </row>
    <row r="484" spans="4:4" ht="15.75" x14ac:dyDescent="0.2">
      <c r="D484" s="19"/>
    </row>
    <row r="485" spans="4:4" ht="15.75" x14ac:dyDescent="0.2">
      <c r="D485" s="19"/>
    </row>
    <row r="486" spans="4:4" ht="15.75" x14ac:dyDescent="0.2">
      <c r="D486" s="19"/>
    </row>
    <row r="487" spans="4:4" ht="15.75" x14ac:dyDescent="0.2">
      <c r="D487" s="19"/>
    </row>
    <row r="488" spans="4:4" ht="15.75" x14ac:dyDescent="0.2">
      <c r="D488" s="19"/>
    </row>
    <row r="489" spans="4:4" ht="15.75" x14ac:dyDescent="0.2">
      <c r="D489" s="19"/>
    </row>
    <row r="490" spans="4:4" ht="15.75" x14ac:dyDescent="0.2">
      <c r="D490" s="19"/>
    </row>
    <row r="491" spans="4:4" ht="15.75" x14ac:dyDescent="0.2">
      <c r="D491" s="19"/>
    </row>
    <row r="492" spans="4:4" ht="15.75" x14ac:dyDescent="0.2">
      <c r="D492" s="19"/>
    </row>
    <row r="493" spans="4:4" ht="15.75" x14ac:dyDescent="0.2">
      <c r="D493" s="19"/>
    </row>
    <row r="494" spans="4:4" ht="15.75" x14ac:dyDescent="0.2">
      <c r="D494" s="19"/>
    </row>
    <row r="495" spans="4:4" ht="15.75" x14ac:dyDescent="0.2">
      <c r="D495" s="19"/>
    </row>
    <row r="496" spans="4:4" ht="15.75" x14ac:dyDescent="0.2">
      <c r="D496" s="19"/>
    </row>
    <row r="497" spans="4:4" ht="15.75" x14ac:dyDescent="0.2">
      <c r="D497" s="19"/>
    </row>
    <row r="498" spans="4:4" ht="15.75" x14ac:dyDescent="0.2">
      <c r="D498" s="19"/>
    </row>
    <row r="499" spans="4:4" ht="15.75" x14ac:dyDescent="0.2">
      <c r="D499" s="19"/>
    </row>
    <row r="500" spans="4:4" ht="15.75" x14ac:dyDescent="0.2">
      <c r="D500" s="19"/>
    </row>
    <row r="501" spans="4:4" ht="15.75" x14ac:dyDescent="0.2">
      <c r="D501" s="19"/>
    </row>
    <row r="502" spans="4:4" ht="15.75" x14ac:dyDescent="0.2">
      <c r="D502" s="19"/>
    </row>
    <row r="503" spans="4:4" ht="15.75" x14ac:dyDescent="0.2">
      <c r="D503" s="19"/>
    </row>
    <row r="504" spans="4:4" ht="15.75" x14ac:dyDescent="0.2">
      <c r="D504" s="19"/>
    </row>
    <row r="505" spans="4:4" ht="15.75" x14ac:dyDescent="0.2">
      <c r="D505" s="19"/>
    </row>
    <row r="506" spans="4:4" ht="15.75" x14ac:dyDescent="0.2">
      <c r="D506" s="19"/>
    </row>
    <row r="507" spans="4:4" ht="15.75" x14ac:dyDescent="0.2">
      <c r="D507" s="19"/>
    </row>
    <row r="508" spans="4:4" ht="15.75" x14ac:dyDescent="0.2">
      <c r="D508" s="19"/>
    </row>
    <row r="509" spans="4:4" ht="15.75" x14ac:dyDescent="0.2">
      <c r="D509" s="19"/>
    </row>
    <row r="510" spans="4:4" ht="15.75" x14ac:dyDescent="0.2">
      <c r="D510" s="19"/>
    </row>
    <row r="511" spans="4:4" ht="15.75" x14ac:dyDescent="0.2">
      <c r="D511" s="19"/>
    </row>
    <row r="512" spans="4:4" ht="15.75" x14ac:dyDescent="0.2">
      <c r="D512" s="19"/>
    </row>
    <row r="513" spans="4:4" ht="15.75" x14ac:dyDescent="0.2">
      <c r="D513" s="19"/>
    </row>
    <row r="514" spans="4:4" ht="15.75" x14ac:dyDescent="0.2">
      <c r="D514" s="19"/>
    </row>
    <row r="515" spans="4:4" ht="15.75" x14ac:dyDescent="0.2">
      <c r="D515" s="19"/>
    </row>
    <row r="516" spans="4:4" ht="15.75" x14ac:dyDescent="0.2">
      <c r="D516" s="19"/>
    </row>
    <row r="517" spans="4:4" ht="15.75" x14ac:dyDescent="0.2">
      <c r="D517" s="19"/>
    </row>
    <row r="518" spans="4:4" ht="15.75" x14ac:dyDescent="0.2">
      <c r="D518" s="19"/>
    </row>
    <row r="519" spans="4:4" ht="15.75" x14ac:dyDescent="0.2">
      <c r="D519" s="19"/>
    </row>
    <row r="520" spans="4:4" ht="15.75" x14ac:dyDescent="0.2">
      <c r="D520" s="19"/>
    </row>
    <row r="521" spans="4:4" ht="15.75" x14ac:dyDescent="0.2">
      <c r="D521" s="19"/>
    </row>
    <row r="522" spans="4:4" ht="15.75" x14ac:dyDescent="0.2">
      <c r="D522" s="19"/>
    </row>
    <row r="523" spans="4:4" ht="15.75" x14ac:dyDescent="0.2">
      <c r="D523" s="19"/>
    </row>
    <row r="524" spans="4:4" ht="15.75" x14ac:dyDescent="0.2">
      <c r="D524" s="19"/>
    </row>
    <row r="525" spans="4:4" ht="15.75" x14ac:dyDescent="0.2">
      <c r="D525" s="19"/>
    </row>
    <row r="526" spans="4:4" ht="15.75" x14ac:dyDescent="0.2">
      <c r="D526" s="19"/>
    </row>
    <row r="527" spans="4:4" ht="15.75" x14ac:dyDescent="0.2">
      <c r="D527" s="19"/>
    </row>
    <row r="528" spans="4:4" ht="15.75" x14ac:dyDescent="0.2">
      <c r="D528" s="19"/>
    </row>
    <row r="529" spans="4:4" ht="15.75" x14ac:dyDescent="0.2">
      <c r="D529" s="19"/>
    </row>
    <row r="530" spans="4:4" ht="15.75" x14ac:dyDescent="0.2">
      <c r="D530" s="19"/>
    </row>
    <row r="531" spans="4:4" ht="15.75" x14ac:dyDescent="0.2">
      <c r="D531" s="19"/>
    </row>
  </sheetData>
  <phoneticPr fontId="0" type="noConversion"/>
  <printOptions horizontalCentered="1"/>
  <pageMargins left="0.45" right="0.35" top="0.63" bottom="0.68" header="0.5" footer="0.5"/>
  <pageSetup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research</dc:creator>
  <cp:lastModifiedBy>aseel</cp:lastModifiedBy>
  <cp:lastPrinted>2007-11-30T22:40:57Z</cp:lastPrinted>
  <dcterms:created xsi:type="dcterms:W3CDTF">2007-01-10T07:21:41Z</dcterms:created>
  <dcterms:modified xsi:type="dcterms:W3CDTF">2020-11-01T07:53:50Z</dcterms:modified>
</cp:coreProperties>
</file>